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5685B874-E48B-4B28-9E4A-5312E481B2D8}" xr6:coauthVersionLast="36" xr6:coauthVersionMax="36" xr10:uidLastSave="{00000000-0000-0000-0000-000000000000}"/>
  <bookViews>
    <workbookView xWindow="0" yWindow="0" windowWidth="28800" windowHeight="11325" tabRatio="8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сведения'!$A$1:$B$110</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6">'[1]список 5'!$A$1:$A$3</definedName>
    <definedName name="список7">[1]список7!$A$1:$A$3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33" i="12" l="1"/>
  <c r="B35" i="12"/>
  <c r="B74" i="12"/>
  <c r="B73" i="12"/>
  <c r="B72" i="12"/>
  <c r="B67" i="12"/>
  <c r="B70" i="12" s="1"/>
  <c r="B69" i="12"/>
  <c r="B62" i="12"/>
  <c r="I30" i="10" l="1"/>
  <c r="I24" i="10"/>
  <c r="K30" i="10"/>
  <c r="K24" i="10"/>
  <c r="C82" i="8" l="1"/>
  <c r="AD29" i="11" l="1"/>
  <c r="AB29" i="11"/>
  <c r="R29" i="11"/>
  <c r="L29" i="11"/>
  <c r="K29" i="11"/>
  <c r="J29" i="11"/>
  <c r="I29" i="11"/>
  <c r="G29" i="11"/>
  <c r="D29" i="11"/>
  <c r="B66" i="12"/>
  <c r="B65" i="12"/>
  <c r="B64" i="12"/>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30" i="10"/>
  <c r="D24" i="10"/>
  <c r="H24" i="10"/>
  <c r="AB24" i="10" s="1"/>
  <c r="J24" i="10"/>
  <c r="H30" i="10"/>
  <c r="J30" i="10"/>
  <c r="L24" i="10"/>
  <c r="M24" i="10"/>
  <c r="L30" i="10"/>
  <c r="M30" i="10"/>
  <c r="N30" i="10"/>
  <c r="O30" i="10"/>
  <c r="N24" i="10"/>
  <c r="AC30" i="10" l="1"/>
  <c r="AC24" i="10"/>
  <c r="B101" i="12"/>
  <c r="B87" i="12"/>
  <c r="B58" i="12"/>
  <c r="B41" i="12"/>
  <c r="B32" i="12"/>
  <c r="B22" i="12"/>
  <c r="A15" i="12"/>
  <c r="B21" i="12" s="1"/>
  <c r="A12" i="12"/>
  <c r="A9" i="12"/>
  <c r="A5" i="12"/>
  <c r="AD26" i="11"/>
  <c r="AD36" i="11" s="1"/>
  <c r="AB26" i="11"/>
  <c r="R26" i="11"/>
  <c r="L26" i="11"/>
  <c r="K26" i="11"/>
  <c r="J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F63" i="10"/>
  <c r="E63" i="10"/>
  <c r="E62" i="10"/>
  <c r="F62" i="10" s="1"/>
  <c r="E61" i="10"/>
  <c r="F61" i="10" s="1"/>
  <c r="E60" i="10"/>
  <c r="F60" i="10" s="1"/>
  <c r="E59" i="10"/>
  <c r="F59" i="10" s="1"/>
  <c r="E58" i="10"/>
  <c r="F58" i="10" s="1"/>
  <c r="E55" i="10"/>
  <c r="F55" i="10" s="1"/>
  <c r="C54" i="10"/>
  <c r="E53" i="10"/>
  <c r="F53" i="10" s="1"/>
  <c r="E51" i="10"/>
  <c r="F51" i="10" s="1"/>
  <c r="F50" i="10"/>
  <c r="C50" i="10"/>
  <c r="C57" i="10" s="1"/>
  <c r="C49" i="10"/>
  <c r="E49" i="10" s="1"/>
  <c r="F49" i="10" s="1"/>
  <c r="C48" i="10"/>
  <c r="C47" i="10"/>
  <c r="E47" i="10" s="1"/>
  <c r="F47" i="10" s="1"/>
  <c r="E46" i="10"/>
  <c r="F46" i="10" s="1"/>
  <c r="C45" i="10"/>
  <c r="E44" i="10"/>
  <c r="F44" i="10" s="1"/>
  <c r="F43" i="10"/>
  <c r="E43" i="10"/>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C49" i="1"/>
  <c r="G30" i="10"/>
  <c r="C30" i="10"/>
  <c r="E29" i="10"/>
  <c r="F29" i="10" s="1"/>
  <c r="E28" i="10"/>
  <c r="F28" i="10" s="1"/>
  <c r="E27" i="10"/>
  <c r="F27" i="10" s="1"/>
  <c r="E26" i="10"/>
  <c r="E24" i="10" s="1"/>
  <c r="E25" i="10"/>
  <c r="F25" i="10" s="1"/>
  <c r="AA24" i="10"/>
  <c r="Z24" i="10"/>
  <c r="Y24" i="10"/>
  <c r="X24" i="10"/>
  <c r="W24" i="10"/>
  <c r="V24" i="10"/>
  <c r="U24" i="10"/>
  <c r="T24" i="10"/>
  <c r="S24" i="10"/>
  <c r="R24" i="10"/>
  <c r="Q24" i="10"/>
  <c r="P24" i="10"/>
  <c r="O24" i="10"/>
  <c r="G24" i="10"/>
  <c r="C24" i="10"/>
  <c r="A15" i="9"/>
  <c r="A14" i="10" s="1"/>
  <c r="A12" i="9"/>
  <c r="A11" i="10" s="1"/>
  <c r="A9" i="9"/>
  <c r="A8" i="10" s="1"/>
  <c r="A5" i="9"/>
  <c r="A4" i="10" s="1"/>
  <c r="C137" i="8"/>
  <c r="B136" i="8"/>
  <c r="C136" i="8" s="1"/>
  <c r="D136" i="8" s="1"/>
  <c r="E136" i="8" s="1"/>
  <c r="F136" i="8" s="1"/>
  <c r="G136" i="8" s="1"/>
  <c r="H136" i="8" s="1"/>
  <c r="I136" i="8" s="1"/>
  <c r="J136" i="8" s="1"/>
  <c r="K136" i="8" s="1"/>
  <c r="L136" i="8" s="1"/>
  <c r="M136" i="8" s="1"/>
  <c r="N136" i="8" s="1"/>
  <c r="O136" i="8" s="1"/>
  <c r="P136" i="8" s="1"/>
  <c r="Q136" i="8" s="1"/>
  <c r="R136" i="8" s="1"/>
  <c r="S136" i="8" s="1"/>
  <c r="T136" i="8" s="1"/>
  <c r="U136" i="8" s="1"/>
  <c r="V136" i="8" s="1"/>
  <c r="W136" i="8" s="1"/>
  <c r="X136" i="8" s="1"/>
  <c r="Y136" i="8" s="1"/>
  <c r="Z136" i="8" s="1"/>
  <c r="AA136" i="8" s="1"/>
  <c r="AB136" i="8" s="1"/>
  <c r="AC136" i="8" s="1"/>
  <c r="AD136" i="8" s="1"/>
  <c r="AE136" i="8" s="1"/>
  <c r="AF136" i="8" s="1"/>
  <c r="AG136" i="8" s="1"/>
  <c r="AH136" i="8" s="1"/>
  <c r="AI136" i="8" s="1"/>
  <c r="AJ136" i="8" s="1"/>
  <c r="C134" i="8"/>
  <c r="B49" i="8" s="1"/>
  <c r="C132" i="8"/>
  <c r="D132" i="8" s="1"/>
  <c r="E132" i="8" s="1"/>
  <c r="F132" i="8" s="1"/>
  <c r="G132" i="8" s="1"/>
  <c r="H132" i="8" s="1"/>
  <c r="I132" i="8" s="1"/>
  <c r="J132" i="8" s="1"/>
  <c r="K132" i="8" s="1"/>
  <c r="L132" i="8" s="1"/>
  <c r="M132" i="8" s="1"/>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AH132" i="8" s="1"/>
  <c r="AI132" i="8" s="1"/>
  <c r="AJ132" i="8" s="1"/>
  <c r="B119" i="8"/>
  <c r="B123" i="8" s="1"/>
  <c r="D113" i="8"/>
  <c r="D115" i="8" s="1"/>
  <c r="B113" i="8"/>
  <c r="B115" i="8" s="1"/>
  <c r="I108" i="8"/>
  <c r="J108" i="8" s="1"/>
  <c r="K108" i="8" s="1"/>
  <c r="L108" i="8" s="1"/>
  <c r="M108" i="8" s="1"/>
  <c r="N108" i="8" s="1"/>
  <c r="O108" i="8" s="1"/>
  <c r="P108" i="8" s="1"/>
  <c r="Q108" i="8" s="1"/>
  <c r="R108" i="8" s="1"/>
  <c r="S108" i="8" s="1"/>
  <c r="T108" i="8" s="1"/>
  <c r="U108" i="8" s="1"/>
  <c r="V108" i="8" s="1"/>
  <c r="W108" i="8" s="1"/>
  <c r="X108" i="8" s="1"/>
  <c r="Y108" i="8" s="1"/>
  <c r="Z108" i="8" s="1"/>
  <c r="C102" i="8"/>
  <c r="D102" i="8" s="1"/>
  <c r="E102" i="8" s="1"/>
  <c r="F102" i="8" s="1"/>
  <c r="G102" i="8" s="1"/>
  <c r="H102" i="8" s="1"/>
  <c r="I102" i="8" s="1"/>
  <c r="J102" i="8" s="1"/>
  <c r="K102" i="8" s="1"/>
  <c r="L102" i="8" s="1"/>
  <c r="M102" i="8" s="1"/>
  <c r="N102" i="8" s="1"/>
  <c r="O102" i="8" s="1"/>
  <c r="P102" i="8" s="1"/>
  <c r="Q102" i="8" s="1"/>
  <c r="R102" i="8" s="1"/>
  <c r="S102" i="8" s="1"/>
  <c r="T102" i="8" s="1"/>
  <c r="U102" i="8" s="1"/>
  <c r="V102" i="8" s="1"/>
  <c r="W102" i="8" s="1"/>
  <c r="X102" i="8" s="1"/>
  <c r="Y102" i="8" s="1"/>
  <c r="Z102" i="8" s="1"/>
  <c r="AA102" i="8" s="1"/>
  <c r="AB102" i="8" s="1"/>
  <c r="AC102" i="8" s="1"/>
  <c r="AD102" i="8" s="1"/>
  <c r="AE102" i="8" s="1"/>
  <c r="AF102" i="8" s="1"/>
  <c r="AG102" i="8" s="1"/>
  <c r="AH102" i="8" s="1"/>
  <c r="AI102" i="8" s="1"/>
  <c r="AJ102" i="8" s="1"/>
  <c r="A97" i="8"/>
  <c r="D92" i="8"/>
  <c r="E92" i="8" s="1"/>
  <c r="F92" i="8" s="1"/>
  <c r="G92" i="8" s="1"/>
  <c r="H92" i="8" s="1"/>
  <c r="I92" i="8" s="1"/>
  <c r="J92" i="8" s="1"/>
  <c r="K92" i="8" s="1"/>
  <c r="L92" i="8" s="1"/>
  <c r="M92" i="8" s="1"/>
  <c r="N92" i="8" s="1"/>
  <c r="O92" i="8" s="1"/>
  <c r="P92" i="8" s="1"/>
  <c r="Q92" i="8" s="1"/>
  <c r="R92" i="8" s="1"/>
  <c r="S92" i="8" s="1"/>
  <c r="T92" i="8" s="1"/>
  <c r="U92" i="8" s="1"/>
  <c r="V92" i="8" s="1"/>
  <c r="W92" i="8" s="1"/>
  <c r="X92" i="8" s="1"/>
  <c r="Y92" i="8" s="1"/>
  <c r="C92" i="8"/>
  <c r="AJ86" i="8"/>
  <c r="AI86" i="8"/>
  <c r="AH86" i="8"/>
  <c r="AG86" i="8"/>
  <c r="AG96" i="8" s="1"/>
  <c r="AF86" i="8"/>
  <c r="AF96" i="8" s="1"/>
  <c r="AE86" i="8"/>
  <c r="AE96" i="8" s="1"/>
  <c r="AD86" i="8"/>
  <c r="AD96" i="8" s="1"/>
  <c r="AC86" i="8"/>
  <c r="AB86" i="8"/>
  <c r="AA86" i="8"/>
  <c r="AA96" i="8" s="1"/>
  <c r="Z86" i="8"/>
  <c r="Z96" i="8" s="1"/>
  <c r="AJ82" i="8"/>
  <c r="AI82" i="8"/>
  <c r="AH82" i="8"/>
  <c r="AC82" i="8"/>
  <c r="AB82" i="8"/>
  <c r="Y82" i="8"/>
  <c r="X82" i="8"/>
  <c r="U82" i="8"/>
  <c r="T82" i="8"/>
  <c r="S82" i="8"/>
  <c r="R82" i="8"/>
  <c r="Q82" i="8"/>
  <c r="P82" i="8"/>
  <c r="F82" i="8"/>
  <c r="E82" i="8"/>
  <c r="D82" i="8"/>
  <c r="B82" i="8"/>
  <c r="AJ81" i="8"/>
  <c r="AI81" i="8"/>
  <c r="AH81" i="8"/>
  <c r="AG81" i="8"/>
  <c r="AF81" i="8"/>
  <c r="AE81" i="8"/>
  <c r="AD81" i="8"/>
  <c r="AC81" i="8"/>
  <c r="AB81" i="8"/>
  <c r="AA81" i="8"/>
  <c r="Z81" i="8"/>
  <c r="AJ78" i="8"/>
  <c r="AI78" i="8"/>
  <c r="AH78" i="8"/>
  <c r="AG78" i="8"/>
  <c r="AF78" i="8"/>
  <c r="AE78" i="8"/>
  <c r="AD78" i="8"/>
  <c r="AC78" i="8"/>
  <c r="AB78" i="8"/>
  <c r="AA78" i="8"/>
  <c r="Z78" i="8"/>
  <c r="Y78" i="8"/>
  <c r="X78" i="8"/>
  <c r="W78" i="8"/>
  <c r="V78" i="8"/>
  <c r="U78" i="8"/>
  <c r="T78" i="8"/>
  <c r="S78" i="8"/>
  <c r="R78" i="8"/>
  <c r="Q78" i="8"/>
  <c r="P78" i="8"/>
  <c r="O78" i="8"/>
  <c r="N78" i="8"/>
  <c r="M78" i="8"/>
  <c r="L78" i="8"/>
  <c r="K78" i="8"/>
  <c r="J78" i="8"/>
  <c r="I78" i="8"/>
  <c r="H78" i="8"/>
  <c r="G78" i="8"/>
  <c r="F78" i="8"/>
  <c r="E78" i="8"/>
  <c r="D78" i="8"/>
  <c r="C78" i="8"/>
  <c r="B78" i="8"/>
  <c r="C77" i="8"/>
  <c r="B77" i="8"/>
  <c r="AD63" i="8"/>
  <c r="B62" i="8"/>
  <c r="B60" i="8" s="1"/>
  <c r="N60" i="8"/>
  <c r="M60" i="8"/>
  <c r="L60" i="8"/>
  <c r="K60" i="8"/>
  <c r="J60" i="8"/>
  <c r="I60" i="8"/>
  <c r="H60" i="8"/>
  <c r="G60" i="8"/>
  <c r="F60" i="8"/>
  <c r="E60" i="8"/>
  <c r="D60" i="8"/>
  <c r="C60" i="8"/>
  <c r="AJ59" i="8"/>
  <c r="AI59" i="8"/>
  <c r="AH59" i="8"/>
  <c r="AG59" i="8"/>
  <c r="AF59" i="8"/>
  <c r="AE59" i="8"/>
  <c r="AD59" i="8"/>
  <c r="AC59" i="8"/>
  <c r="AB59" i="8"/>
  <c r="AA59" i="8"/>
  <c r="Z59" i="8"/>
  <c r="C59" i="8"/>
  <c r="C67" i="8" s="1"/>
  <c r="C69" i="8" s="1"/>
  <c r="B59" i="8"/>
  <c r="D48" i="8"/>
  <c r="C48" i="8"/>
  <c r="B48" i="8"/>
  <c r="B44" i="8"/>
  <c r="B46" i="8" s="1"/>
  <c r="A15" i="8"/>
  <c r="A12" i="8"/>
  <c r="A9" i="8"/>
  <c r="A7" i="8"/>
  <c r="A5" i="8"/>
  <c r="A15" i="7"/>
  <c r="A12" i="7"/>
  <c r="A9" i="7"/>
  <c r="A5" i="7"/>
  <c r="A14" i="6"/>
  <c r="A11" i="6"/>
  <c r="A8" i="6"/>
  <c r="A4" i="6"/>
  <c r="A15" i="5"/>
  <c r="A12" i="5"/>
  <c r="A9" i="5"/>
  <c r="A5" i="5"/>
  <c r="E15" i="4"/>
  <c r="E12" i="4"/>
  <c r="E9" i="4"/>
  <c r="A5" i="4"/>
  <c r="O30" i="3"/>
  <c r="N30" i="3"/>
  <c r="A15" i="3"/>
  <c r="A12" i="3"/>
  <c r="A9" i="3"/>
  <c r="A5" i="3"/>
  <c r="A14" i="2"/>
  <c r="A11" i="2"/>
  <c r="A8" i="2"/>
  <c r="A4" i="2"/>
  <c r="B30" i="12" l="1"/>
  <c r="AH96" i="8"/>
  <c r="AB96" i="8"/>
  <c r="AJ96" i="8"/>
  <c r="AC96" i="8"/>
  <c r="AI96" i="8"/>
  <c r="E48" i="8"/>
  <c r="C56" i="10"/>
  <c r="E30" i="10"/>
  <c r="C48" i="1"/>
  <c r="F48" i="8"/>
  <c r="E57" i="10"/>
  <c r="F57" i="10" s="1"/>
  <c r="B29" i="12"/>
  <c r="F30" i="10"/>
  <c r="AA108" i="8"/>
  <c r="Z103" i="8"/>
  <c r="E56" i="10"/>
  <c r="F56" i="10" s="1"/>
  <c r="C76" i="8"/>
  <c r="C71" i="8"/>
  <c r="F26" i="10"/>
  <c r="F24" i="10" s="1"/>
  <c r="E48" i="10"/>
  <c r="F48" i="10" s="1"/>
  <c r="G115" i="8"/>
  <c r="D134" i="8"/>
  <c r="D137" i="8"/>
  <c r="B27" i="12"/>
  <c r="E54" i="10"/>
  <c r="F54" i="10" s="1"/>
  <c r="E45" i="10"/>
  <c r="F45" i="10" s="1"/>
  <c r="C52" i="10"/>
  <c r="B81" i="8"/>
  <c r="B67" i="8"/>
  <c r="B69" i="8" s="1"/>
  <c r="C81" i="8"/>
  <c r="C138" i="8"/>
  <c r="B74" i="8" s="1"/>
  <c r="B86" i="8" s="1"/>
  <c r="B96" i="8" s="1"/>
  <c r="B25" i="8"/>
  <c r="B79" i="12" l="1"/>
  <c r="B68" i="12"/>
  <c r="E137" i="8"/>
  <c r="C72" i="8"/>
  <c r="C73" i="8" s="1"/>
  <c r="AB108" i="8"/>
  <c r="AA103" i="8"/>
  <c r="G48" i="8"/>
  <c r="B71" i="8"/>
  <c r="B76" i="8"/>
  <c r="C49" i="8"/>
  <c r="E134" i="8"/>
  <c r="G117" i="8"/>
  <c r="I115" i="8"/>
  <c r="E52" i="10"/>
  <c r="F52" i="10" s="1"/>
  <c r="B83" i="12"/>
  <c r="B82" i="12"/>
  <c r="B76" i="12"/>
  <c r="B60" i="12"/>
  <c r="B55" i="12"/>
  <c r="B51" i="12"/>
  <c r="B47" i="12"/>
  <c r="B43" i="12"/>
  <c r="B85" i="12" s="1"/>
  <c r="B84" i="12" s="1"/>
  <c r="B38" i="12"/>
  <c r="B34" i="12"/>
  <c r="B81" i="12" s="1"/>
  <c r="B86" i="12"/>
  <c r="D138" i="8"/>
  <c r="C74" i="8" s="1"/>
  <c r="C86" i="8" s="1"/>
  <c r="C96" i="8" s="1"/>
  <c r="B29" i="8"/>
  <c r="AJ68" i="8"/>
  <c r="AJ77" i="8" s="1"/>
  <c r="AI68" i="8"/>
  <c r="AI77" i="8" s="1"/>
  <c r="AH68" i="8"/>
  <c r="AH77" i="8" s="1"/>
  <c r="AD68" i="8"/>
  <c r="AD77" i="8" s="1"/>
  <c r="AG68" i="8"/>
  <c r="AG77" i="8" s="1"/>
  <c r="AF68" i="8"/>
  <c r="AF77" i="8" s="1"/>
  <c r="AE68" i="8"/>
  <c r="AE77" i="8" s="1"/>
  <c r="AC68" i="8"/>
  <c r="AC77" i="8" s="1"/>
  <c r="Z68" i="8"/>
  <c r="Z77" i="8" s="1"/>
  <c r="AB68" i="8"/>
  <c r="AB77" i="8" s="1"/>
  <c r="AA68" i="8"/>
  <c r="AA77" i="8" s="1"/>
  <c r="D68" i="8"/>
  <c r="AC108" i="8" l="1"/>
  <c r="AB103" i="8"/>
  <c r="I117" i="8"/>
  <c r="C105" i="8"/>
  <c r="H48" i="8"/>
  <c r="E68" i="8"/>
  <c r="D77" i="8"/>
  <c r="D49" i="8"/>
  <c r="F134" i="8"/>
  <c r="B72" i="8"/>
  <c r="B73" i="8" s="1"/>
  <c r="F138" i="8"/>
  <c r="E74" i="8" s="1"/>
  <c r="E86" i="8" s="1"/>
  <c r="E96" i="8" s="1"/>
  <c r="F137" i="8"/>
  <c r="E138" i="8"/>
  <c r="D74" i="8" s="1"/>
  <c r="D86" i="8" s="1"/>
  <c r="D96" i="8" s="1"/>
  <c r="E49" i="8" l="1"/>
  <c r="G134" i="8"/>
  <c r="G137" i="8"/>
  <c r="AD108" i="8"/>
  <c r="AC103" i="8"/>
  <c r="B79" i="8"/>
  <c r="B84" i="8" s="1"/>
  <c r="C79" i="8"/>
  <c r="C84" i="8" s="1"/>
  <c r="C87" i="8" s="1"/>
  <c r="F68" i="8"/>
  <c r="E77" i="8"/>
  <c r="K133" i="8"/>
  <c r="I48" i="8"/>
  <c r="C103" i="8"/>
  <c r="D105" i="8"/>
  <c r="D103" i="8" s="1"/>
  <c r="D50" i="8" l="1"/>
  <c r="D59" i="8" s="1"/>
  <c r="E105" i="8"/>
  <c r="L133" i="8"/>
  <c r="J48" i="8"/>
  <c r="C89" i="8"/>
  <c r="C85" i="8"/>
  <c r="B89" i="8"/>
  <c r="B87" i="8"/>
  <c r="B85" i="8"/>
  <c r="B90" i="8" s="1"/>
  <c r="G68" i="8"/>
  <c r="F77" i="8"/>
  <c r="AE108" i="8"/>
  <c r="AD103" i="8"/>
  <c r="H137" i="8"/>
  <c r="H138" i="8" s="1"/>
  <c r="G74" i="8" s="1"/>
  <c r="G86" i="8" s="1"/>
  <c r="G96" i="8" s="1"/>
  <c r="G138" i="8"/>
  <c r="F74" i="8" s="1"/>
  <c r="F86" i="8" s="1"/>
  <c r="F96" i="8" s="1"/>
  <c r="F49" i="8"/>
  <c r="H134" i="8"/>
  <c r="C90" i="8" l="1"/>
  <c r="G49" i="8"/>
  <c r="I134" i="8"/>
  <c r="E103" i="8"/>
  <c r="E50" i="8" s="1"/>
  <c r="E59" i="8" s="1"/>
  <c r="F105" i="8"/>
  <c r="I137" i="8"/>
  <c r="AF108" i="8"/>
  <c r="AE103" i="8"/>
  <c r="H68" i="8"/>
  <c r="G77" i="8"/>
  <c r="C88" i="8"/>
  <c r="B88" i="8"/>
  <c r="B91" i="8" s="1"/>
  <c r="M133" i="8"/>
  <c r="K48" i="8"/>
  <c r="D67" i="8"/>
  <c r="D69" i="8" s="1"/>
  <c r="D81" i="8"/>
  <c r="D76" i="8" l="1"/>
  <c r="D71" i="8"/>
  <c r="C91" i="8"/>
  <c r="H77" i="8"/>
  <c r="I68" i="8"/>
  <c r="H49" i="8"/>
  <c r="J134" i="8"/>
  <c r="N133" i="8"/>
  <c r="L48" i="8"/>
  <c r="AG108" i="8"/>
  <c r="AF103" i="8"/>
  <c r="J137" i="8"/>
  <c r="I138" i="8"/>
  <c r="H74" i="8" s="1"/>
  <c r="H86" i="8" s="1"/>
  <c r="H96" i="8" s="1"/>
  <c r="F103" i="8"/>
  <c r="F50" i="8" s="1"/>
  <c r="F59" i="8" s="1"/>
  <c r="G105" i="8"/>
  <c r="E67" i="8"/>
  <c r="E69" i="8" s="1"/>
  <c r="E81" i="8"/>
  <c r="E76" i="8" l="1"/>
  <c r="E71" i="8"/>
  <c r="G103" i="8"/>
  <c r="G50" i="8" s="1"/>
  <c r="G59" i="8" s="1"/>
  <c r="H105" i="8"/>
  <c r="K137" i="8"/>
  <c r="K138" i="8"/>
  <c r="J74" i="8" s="1"/>
  <c r="J86" i="8" s="1"/>
  <c r="J96" i="8" s="1"/>
  <c r="F81" i="8"/>
  <c r="F67" i="8"/>
  <c r="F69" i="8" s="1"/>
  <c r="J138" i="8"/>
  <c r="I74" i="8" s="1"/>
  <c r="I86" i="8" s="1"/>
  <c r="I96" i="8" s="1"/>
  <c r="I49" i="8"/>
  <c r="K134" i="8"/>
  <c r="AH108" i="8"/>
  <c r="AG103" i="8"/>
  <c r="O133" i="8"/>
  <c r="M48" i="8"/>
  <c r="J68" i="8"/>
  <c r="I77" i="8"/>
  <c r="D72" i="8"/>
  <c r="D73" i="8" s="1"/>
  <c r="J49" i="8" l="1"/>
  <c r="L134" i="8"/>
  <c r="G67" i="8"/>
  <c r="G69" i="8" s="1"/>
  <c r="G81" i="8"/>
  <c r="E72" i="8"/>
  <c r="E73" i="8" s="1"/>
  <c r="D79" i="8"/>
  <c r="D84" i="8" s="1"/>
  <c r="AI108" i="8"/>
  <c r="AH103" i="8"/>
  <c r="L137" i="8"/>
  <c r="L138" i="8"/>
  <c r="K74" i="8" s="1"/>
  <c r="K86" i="8" s="1"/>
  <c r="K96" i="8" s="1"/>
  <c r="H103" i="8"/>
  <c r="H50" i="8" s="1"/>
  <c r="H59" i="8" s="1"/>
  <c r="I105" i="8"/>
  <c r="K68" i="8"/>
  <c r="J77" i="8"/>
  <c r="P133" i="8"/>
  <c r="N48" i="8"/>
  <c r="F76" i="8"/>
  <c r="F71" i="8"/>
  <c r="H67" i="8" l="1"/>
  <c r="H69" i="8" s="1"/>
  <c r="H81" i="8"/>
  <c r="F72" i="8"/>
  <c r="F73" i="8" s="1"/>
  <c r="Q133" i="8"/>
  <c r="O48" i="8"/>
  <c r="M137" i="8"/>
  <c r="M138" i="8"/>
  <c r="L74" i="8" s="1"/>
  <c r="L86" i="8" s="1"/>
  <c r="L96" i="8" s="1"/>
  <c r="E79" i="8"/>
  <c r="E84" i="8" s="1"/>
  <c r="E87" i="8" s="1"/>
  <c r="L68" i="8"/>
  <c r="K77" i="8"/>
  <c r="I103" i="8"/>
  <c r="I50" i="8" s="1"/>
  <c r="I59" i="8" s="1"/>
  <c r="J105" i="8"/>
  <c r="AJ108" i="8"/>
  <c r="AI103" i="8"/>
  <c r="G71" i="8"/>
  <c r="G76" i="8"/>
  <c r="D87" i="8"/>
  <c r="D85" i="8"/>
  <c r="D90" i="8" s="1"/>
  <c r="E89" i="8"/>
  <c r="D89" i="8"/>
  <c r="M134" i="8"/>
  <c r="K49" i="8"/>
  <c r="E88" i="8" l="1"/>
  <c r="D88" i="8"/>
  <c r="D91" i="8" s="1"/>
  <c r="E85" i="8"/>
  <c r="E90" i="8" s="1"/>
  <c r="J103" i="8"/>
  <c r="J50" i="8" s="1"/>
  <c r="J59" i="8" s="1"/>
  <c r="K105" i="8"/>
  <c r="N137" i="8"/>
  <c r="N138" i="8"/>
  <c r="M74" i="8" s="1"/>
  <c r="M86" i="8" s="1"/>
  <c r="M96" i="8" s="1"/>
  <c r="N134" i="8"/>
  <c r="L49" i="8"/>
  <c r="I67" i="8"/>
  <c r="I69" i="8" s="1"/>
  <c r="I81" i="8"/>
  <c r="F79" i="8"/>
  <c r="F84" i="8" s="1"/>
  <c r="G72" i="8"/>
  <c r="R133" i="8"/>
  <c r="P48" i="8"/>
  <c r="H76" i="8"/>
  <c r="H71" i="8"/>
  <c r="AK108" i="8"/>
  <c r="AL108" i="8" s="1"/>
  <c r="AM108" i="8" s="1"/>
  <c r="AJ103" i="8"/>
  <c r="M68" i="8"/>
  <c r="L77" i="8"/>
  <c r="F89" i="8"/>
  <c r="G79" i="8" l="1"/>
  <c r="G84" i="8" s="1"/>
  <c r="G87" i="8" s="1"/>
  <c r="N68" i="8"/>
  <c r="M77" i="8"/>
  <c r="J81" i="8"/>
  <c r="J67" i="8"/>
  <c r="J69" i="8" s="1"/>
  <c r="G73" i="8"/>
  <c r="H72" i="8"/>
  <c r="L105" i="8"/>
  <c r="K103" i="8"/>
  <c r="K50" i="8" s="1"/>
  <c r="K59" i="8" s="1"/>
  <c r="S133" i="8"/>
  <c r="Q48" i="8"/>
  <c r="F87" i="8"/>
  <c r="G89" i="8"/>
  <c r="F85" i="8"/>
  <c r="F90" i="8" s="1"/>
  <c r="I76" i="8"/>
  <c r="I71" i="8"/>
  <c r="E91" i="8"/>
  <c r="O137" i="8"/>
  <c r="O138" i="8" s="1"/>
  <c r="N74" i="8" s="1"/>
  <c r="N86" i="8" s="1"/>
  <c r="N96" i="8" s="1"/>
  <c r="O134" i="8"/>
  <c r="M49" i="8"/>
  <c r="G85" i="8" l="1"/>
  <c r="G90" i="8" s="1"/>
  <c r="M105" i="8"/>
  <c r="L103" i="8"/>
  <c r="L50" i="8" s="1"/>
  <c r="L59" i="8" s="1"/>
  <c r="H73" i="8"/>
  <c r="P134" i="8"/>
  <c r="N49" i="8"/>
  <c r="K67" i="8"/>
  <c r="K69" i="8" s="1"/>
  <c r="K81" i="8"/>
  <c r="F88" i="8"/>
  <c r="F91" i="8" s="1"/>
  <c r="G88" i="8"/>
  <c r="H79" i="8"/>
  <c r="H84" i="8" s="1"/>
  <c r="R48" i="8"/>
  <c r="T133" i="8"/>
  <c r="J76" i="8"/>
  <c r="J71" i="8"/>
  <c r="P137" i="8"/>
  <c r="O68" i="8"/>
  <c r="N77" i="8"/>
  <c r="I72" i="8"/>
  <c r="G91" i="8" l="1"/>
  <c r="O49" i="8"/>
  <c r="O62" i="8" s="1"/>
  <c r="O60" i="8" s="1"/>
  <c r="Q134" i="8"/>
  <c r="I79" i="8"/>
  <c r="I84" i="8" s="1"/>
  <c r="I87" i="8" s="1"/>
  <c r="O77" i="8"/>
  <c r="P68" i="8"/>
  <c r="S48" i="8"/>
  <c r="U133" i="8"/>
  <c r="Q137" i="8"/>
  <c r="Q138" i="8" s="1"/>
  <c r="P74" i="8" s="1"/>
  <c r="P86" i="8" s="1"/>
  <c r="P96" i="8" s="1"/>
  <c r="H87" i="8"/>
  <c r="I85" i="8"/>
  <c r="H85" i="8"/>
  <c r="H90" i="8" s="1"/>
  <c r="I89" i="8"/>
  <c r="H89" i="8"/>
  <c r="I73" i="8"/>
  <c r="K71" i="8"/>
  <c r="K76" i="8"/>
  <c r="P138" i="8"/>
  <c r="O74" i="8" s="1"/>
  <c r="O86" i="8" s="1"/>
  <c r="O96" i="8" s="1"/>
  <c r="L67" i="8"/>
  <c r="L69" i="8" s="1"/>
  <c r="L81" i="8"/>
  <c r="J72" i="8"/>
  <c r="J73" i="8" s="1"/>
  <c r="M103" i="8"/>
  <c r="M50" i="8" s="1"/>
  <c r="M59" i="8" s="1"/>
  <c r="N105" i="8"/>
  <c r="J79" i="8" l="1"/>
  <c r="J84" i="8" s="1"/>
  <c r="L71" i="8"/>
  <c r="L76" i="8"/>
  <c r="P77" i="8"/>
  <c r="Q68" i="8"/>
  <c r="M67" i="8"/>
  <c r="M69" i="8" s="1"/>
  <c r="M81" i="8"/>
  <c r="K72" i="8"/>
  <c r="K79" i="8" s="1"/>
  <c r="K84" i="8" s="1"/>
  <c r="R137" i="8"/>
  <c r="R138" i="8" s="1"/>
  <c r="Q74" i="8" s="1"/>
  <c r="Q86" i="8" s="1"/>
  <c r="Q96" i="8" s="1"/>
  <c r="T48" i="8"/>
  <c r="V133" i="8"/>
  <c r="O105" i="8"/>
  <c r="N103" i="8"/>
  <c r="N50" i="8" s="1"/>
  <c r="N59" i="8" s="1"/>
  <c r="P49" i="8"/>
  <c r="P62" i="8" s="1"/>
  <c r="P60" i="8" s="1"/>
  <c r="R134" i="8"/>
  <c r="I90" i="8"/>
  <c r="H88" i="8"/>
  <c r="H91" i="8" s="1"/>
  <c r="I88" i="8"/>
  <c r="I91" i="8" l="1"/>
  <c r="K73" i="8"/>
  <c r="K87" i="8"/>
  <c r="K89" i="8"/>
  <c r="Q49" i="8"/>
  <c r="S134" i="8"/>
  <c r="W133" i="8"/>
  <c r="U48" i="8"/>
  <c r="N81" i="8"/>
  <c r="N67" i="8"/>
  <c r="N69" i="8" s="1"/>
  <c r="O103" i="8"/>
  <c r="O50" i="8" s="1"/>
  <c r="O59" i="8" s="1"/>
  <c r="P105" i="8"/>
  <c r="S137" i="8"/>
  <c r="S138" i="8"/>
  <c r="R74" i="8" s="1"/>
  <c r="R86" i="8" s="1"/>
  <c r="R96" i="8" s="1"/>
  <c r="M71" i="8"/>
  <c r="M76" i="8"/>
  <c r="R68" i="8"/>
  <c r="Q77" i="8"/>
  <c r="L72" i="8"/>
  <c r="L79" i="8" s="1"/>
  <c r="L84" i="8" s="1"/>
  <c r="J87" i="8"/>
  <c r="J89" i="8"/>
  <c r="J85" i="8"/>
  <c r="J90" i="8" s="1"/>
  <c r="K85" i="8"/>
  <c r="K90" i="8" l="1"/>
  <c r="L87" i="8"/>
  <c r="L89" i="8"/>
  <c r="L85" i="8"/>
  <c r="L90" i="8" s="1"/>
  <c r="S68" i="8"/>
  <c r="R77" i="8"/>
  <c r="M72" i="8"/>
  <c r="M79" i="8" s="1"/>
  <c r="O67" i="8"/>
  <c r="O69" i="8" s="1"/>
  <c r="O81" i="8"/>
  <c r="V48" i="8"/>
  <c r="V63" i="8" s="1"/>
  <c r="X133" i="8"/>
  <c r="N76" i="8"/>
  <c r="N71" i="8"/>
  <c r="J88" i="8"/>
  <c r="J91" i="8" s="1"/>
  <c r="K88" i="8"/>
  <c r="L88" i="8"/>
  <c r="M84" i="8"/>
  <c r="R49" i="8"/>
  <c r="R62" i="8" s="1"/>
  <c r="R60" i="8" s="1"/>
  <c r="T134" i="8"/>
  <c r="Q62" i="8"/>
  <c r="Q61" i="8"/>
  <c r="Q60" i="8" s="1"/>
  <c r="L73" i="8"/>
  <c r="T137" i="8"/>
  <c r="T138" i="8"/>
  <c r="S74" i="8" s="1"/>
  <c r="S86" i="8" s="1"/>
  <c r="S96" i="8" s="1"/>
  <c r="P103" i="8"/>
  <c r="P50" i="8" s="1"/>
  <c r="P59" i="8" s="1"/>
  <c r="Q105" i="8"/>
  <c r="M73" i="8" l="1"/>
  <c r="L91" i="8"/>
  <c r="K91" i="8"/>
  <c r="P67" i="8"/>
  <c r="P69" i="8" s="1"/>
  <c r="P81" i="8"/>
  <c r="Q103" i="8"/>
  <c r="Q50" i="8" s="1"/>
  <c r="Q59" i="8" s="1"/>
  <c r="R105" i="8"/>
  <c r="M87" i="8"/>
  <c r="M88" i="8" s="1"/>
  <c r="M85" i="8"/>
  <c r="M90" i="8" s="1"/>
  <c r="G28" i="8" s="1"/>
  <c r="M89" i="8"/>
  <c r="T68" i="8"/>
  <c r="S77" i="8"/>
  <c r="U137" i="8"/>
  <c r="U138" i="8"/>
  <c r="T74" i="8" s="1"/>
  <c r="T86" i="8" s="1"/>
  <c r="T96" i="8" s="1"/>
  <c r="S49" i="8"/>
  <c r="S62" i="8" s="1"/>
  <c r="S60" i="8" s="1"/>
  <c r="U134" i="8"/>
  <c r="N72" i="8"/>
  <c r="N79" i="8" s="1"/>
  <c r="N84" i="8" s="1"/>
  <c r="O76" i="8"/>
  <c r="O71" i="8"/>
  <c r="Y133" i="8"/>
  <c r="W48" i="8"/>
  <c r="N87" i="8" l="1"/>
  <c r="N88" i="8" s="1"/>
  <c r="N91" i="8" s="1"/>
  <c r="N85" i="8"/>
  <c r="N90" i="8" s="1"/>
  <c r="N89" i="8"/>
  <c r="T49" i="8"/>
  <c r="V134" i="8"/>
  <c r="N73" i="8"/>
  <c r="U68" i="8"/>
  <c r="T77" i="8"/>
  <c r="Z133" i="8"/>
  <c r="X48" i="8"/>
  <c r="O72" i="8"/>
  <c r="O79" i="8" s="1"/>
  <c r="O84" i="8" s="1"/>
  <c r="V137" i="8"/>
  <c r="V138" i="8" s="1"/>
  <c r="U74" i="8" s="1"/>
  <c r="U86" i="8" s="1"/>
  <c r="U96" i="8" s="1"/>
  <c r="G30" i="8"/>
  <c r="B99" i="8" s="1"/>
  <c r="M91" i="8"/>
  <c r="G29" i="8" s="1"/>
  <c r="R103" i="8"/>
  <c r="R50" i="8" s="1"/>
  <c r="R59" i="8" s="1"/>
  <c r="S105" i="8"/>
  <c r="Q67" i="8"/>
  <c r="Q69" i="8" s="1"/>
  <c r="Q81" i="8"/>
  <c r="P76" i="8"/>
  <c r="P71" i="8"/>
  <c r="O87" i="8" l="1"/>
  <c r="O88" i="8" s="1"/>
  <c r="O91" i="8" s="1"/>
  <c r="O85" i="8"/>
  <c r="O90" i="8" s="1"/>
  <c r="O89" i="8"/>
  <c r="T62" i="8"/>
  <c r="T61" i="8"/>
  <c r="P72" i="8"/>
  <c r="P79" i="8" s="1"/>
  <c r="P84" i="8" s="1"/>
  <c r="R81" i="8"/>
  <c r="R67" i="8"/>
  <c r="R69" i="8" s="1"/>
  <c r="V68" i="8"/>
  <c r="U77" i="8"/>
  <c r="S103" i="8"/>
  <c r="S50" i="8" s="1"/>
  <c r="S59" i="8" s="1"/>
  <c r="T105" i="8"/>
  <c r="W137" i="8"/>
  <c r="W138" i="8" s="1"/>
  <c r="V74" i="8" s="1"/>
  <c r="V86" i="8" s="1"/>
  <c r="V96" i="8" s="1"/>
  <c r="Q76" i="8"/>
  <c r="Q71" i="8"/>
  <c r="O73" i="8"/>
  <c r="AA133" i="8"/>
  <c r="AB133" i="8" s="1"/>
  <c r="AC133" i="8" s="1"/>
  <c r="AD133" i="8" s="1"/>
  <c r="AE133" i="8" s="1"/>
  <c r="AF133" i="8" s="1"/>
  <c r="AG133" i="8" s="1"/>
  <c r="AH133" i="8" s="1"/>
  <c r="AI133" i="8" s="1"/>
  <c r="AJ133" i="8" s="1"/>
  <c r="Y48" i="8"/>
  <c r="U49" i="8"/>
  <c r="U62" i="8" s="1"/>
  <c r="U60" i="8" s="1"/>
  <c r="W134" i="8"/>
  <c r="S67" i="8" l="1"/>
  <c r="S69" i="8" s="1"/>
  <c r="S81" i="8"/>
  <c r="T103" i="8"/>
  <c r="T50" i="8" s="1"/>
  <c r="T59" i="8" s="1"/>
  <c r="U105" i="8"/>
  <c r="P87" i="8"/>
  <c r="P88" i="8" s="1"/>
  <c r="P91" i="8" s="1"/>
  <c r="P85" i="8"/>
  <c r="P90" i="8" s="1"/>
  <c r="P89" i="8"/>
  <c r="R71" i="8"/>
  <c r="R76" i="8"/>
  <c r="P73" i="8"/>
  <c r="T60" i="8"/>
  <c r="Q72" i="8"/>
  <c r="Q79" i="8" s="1"/>
  <c r="Q84" i="8" s="1"/>
  <c r="X137" i="8"/>
  <c r="X138" i="8" s="1"/>
  <c r="W74" i="8" s="1"/>
  <c r="W86" i="8" s="1"/>
  <c r="W96" i="8" s="1"/>
  <c r="W68" i="8"/>
  <c r="V77" i="8"/>
  <c r="V49" i="8"/>
  <c r="V62" i="8" s="1"/>
  <c r="V60" i="8" s="1"/>
  <c r="X134" i="8"/>
  <c r="Q87" i="8" l="1"/>
  <c r="Q88" i="8" s="1"/>
  <c r="Q91" i="8" s="1"/>
  <c r="Q89" i="8"/>
  <c r="Q85" i="8"/>
  <c r="Q90" i="8" s="1"/>
  <c r="W49" i="8"/>
  <c r="Y134" i="8"/>
  <c r="Y137" i="8"/>
  <c r="Y138" i="8"/>
  <c r="X74" i="8" s="1"/>
  <c r="X86" i="8" s="1"/>
  <c r="X96" i="8" s="1"/>
  <c r="Q73" i="8"/>
  <c r="S76" i="8"/>
  <c r="S71" i="8"/>
  <c r="X68" i="8"/>
  <c r="W77" i="8"/>
  <c r="R72" i="8"/>
  <c r="R79" i="8" s="1"/>
  <c r="R84" i="8" s="1"/>
  <c r="U103" i="8"/>
  <c r="U50" i="8" s="1"/>
  <c r="U59" i="8" s="1"/>
  <c r="V105" i="8"/>
  <c r="T81" i="8"/>
  <c r="T67" i="8"/>
  <c r="T69" i="8" s="1"/>
  <c r="R87" i="8" l="1"/>
  <c r="R88" i="8" s="1"/>
  <c r="R91" i="8" s="1"/>
  <c r="R89" i="8"/>
  <c r="R85" i="8"/>
  <c r="R90" i="8" s="1"/>
  <c r="T71" i="8"/>
  <c r="T76" i="8"/>
  <c r="V103" i="8"/>
  <c r="V50" i="8" s="1"/>
  <c r="V59" i="8" s="1"/>
  <c r="W105" i="8"/>
  <c r="U67" i="8"/>
  <c r="U69" i="8" s="1"/>
  <c r="U81" i="8"/>
  <c r="R73" i="8"/>
  <c r="Y68" i="8"/>
  <c r="Y77" i="8" s="1"/>
  <c r="X77" i="8"/>
  <c r="S72" i="8"/>
  <c r="S79" i="8" s="1"/>
  <c r="S84" i="8" s="1"/>
  <c r="Z137" i="8"/>
  <c r="Z138" i="8" s="1"/>
  <c r="Y74" i="8" s="1"/>
  <c r="Y86" i="8" s="1"/>
  <c r="Y96" i="8" s="1"/>
  <c r="Z134" i="8"/>
  <c r="X49" i="8"/>
  <c r="X62" i="8" s="1"/>
  <c r="X60" i="8" s="1"/>
  <c r="W62" i="8"/>
  <c r="W61" i="8"/>
  <c r="W60" i="8" s="1"/>
  <c r="S87" i="8" l="1"/>
  <c r="S88" i="8" s="1"/>
  <c r="S91" i="8" s="1"/>
  <c r="S89" i="8"/>
  <c r="S85" i="8"/>
  <c r="S90" i="8" s="1"/>
  <c r="AA134" i="8"/>
  <c r="AB134" i="8" s="1"/>
  <c r="AC134" i="8" s="1"/>
  <c r="AD134" i="8" s="1"/>
  <c r="AE134" i="8" s="1"/>
  <c r="AF134" i="8" s="1"/>
  <c r="AG134" i="8" s="1"/>
  <c r="AH134" i="8" s="1"/>
  <c r="AI134" i="8" s="1"/>
  <c r="AJ134" i="8" s="1"/>
  <c r="Y49" i="8"/>
  <c r="S73" i="8"/>
  <c r="V67" i="8"/>
  <c r="V69" i="8" s="1"/>
  <c r="V81" i="8"/>
  <c r="W103" i="8"/>
  <c r="W50" i="8" s="1"/>
  <c r="W59" i="8" s="1"/>
  <c r="X105" i="8"/>
  <c r="T72" i="8"/>
  <c r="T79" i="8" s="1"/>
  <c r="T84" i="8" s="1"/>
  <c r="AA137" i="8"/>
  <c r="AA138" i="8" s="1"/>
  <c r="U76" i="8"/>
  <c r="U71" i="8"/>
  <c r="T87" i="8" l="1"/>
  <c r="T88" i="8" s="1"/>
  <c r="T91" i="8" s="1"/>
  <c r="T85" i="8"/>
  <c r="T90" i="8" s="1"/>
  <c r="T89" i="8"/>
  <c r="T73" i="8"/>
  <c r="W67" i="8"/>
  <c r="W69" i="8" s="1"/>
  <c r="W81" i="8"/>
  <c r="Y62" i="8"/>
  <c r="Y60" i="8" s="1"/>
  <c r="Z49" i="8"/>
  <c r="U72" i="8"/>
  <c r="U79" i="8" s="1"/>
  <c r="U84" i="8" s="1"/>
  <c r="AB137" i="8"/>
  <c r="AB138" i="8"/>
  <c r="X103" i="8"/>
  <c r="X50" i="8" s="1"/>
  <c r="X59" i="8" s="1"/>
  <c r="Y105" i="8"/>
  <c r="V76" i="8"/>
  <c r="V71" i="8"/>
  <c r="U87" i="8" l="1"/>
  <c r="U88" i="8" s="1"/>
  <c r="U91" i="8" s="1"/>
  <c r="U85" i="8"/>
  <c r="U90" i="8" s="1"/>
  <c r="U89" i="8"/>
  <c r="V72" i="8"/>
  <c r="V79" i="8" s="1"/>
  <c r="V84" i="8" s="1"/>
  <c r="AA49" i="8"/>
  <c r="Z62" i="8"/>
  <c r="Z61" i="8"/>
  <c r="Z60" i="8" s="1"/>
  <c r="Z67" i="8" s="1"/>
  <c r="Z69" i="8" s="1"/>
  <c r="W76" i="8"/>
  <c r="W71" i="8"/>
  <c r="X67" i="8"/>
  <c r="X69" i="8" s="1"/>
  <c r="X81" i="8"/>
  <c r="AC137" i="8"/>
  <c r="AC138" i="8"/>
  <c r="Y103" i="8"/>
  <c r="Y50" i="8" s="1"/>
  <c r="Y59" i="8" s="1"/>
  <c r="Z105" i="8"/>
  <c r="AA105" i="8" s="1"/>
  <c r="AB105" i="8" s="1"/>
  <c r="AC105" i="8" s="1"/>
  <c r="AD105" i="8" s="1"/>
  <c r="AE105" i="8" s="1"/>
  <c r="AF105" i="8" s="1"/>
  <c r="AG105" i="8" s="1"/>
  <c r="AH105" i="8" s="1"/>
  <c r="AI105" i="8" s="1"/>
  <c r="AJ105" i="8" s="1"/>
  <c r="U73" i="8"/>
  <c r="V87" i="8" l="1"/>
  <c r="V88" i="8" s="1"/>
  <c r="V91" i="8" s="1"/>
  <c r="V89" i="8"/>
  <c r="V85" i="8"/>
  <c r="V90" i="8" s="1"/>
  <c r="Z76" i="8"/>
  <c r="Z71" i="8"/>
  <c r="Y81" i="8"/>
  <c r="Y67" i="8"/>
  <c r="Y69" i="8" s="1"/>
  <c r="Z80" i="8"/>
  <c r="AD137" i="8"/>
  <c r="X71" i="8"/>
  <c r="X76" i="8"/>
  <c r="W72" i="8"/>
  <c r="W79" i="8" s="1"/>
  <c r="W84" i="8" s="1"/>
  <c r="AB49" i="8"/>
  <c r="AA62" i="8"/>
  <c r="AA60" i="8" s="1"/>
  <c r="AA67" i="8" s="1"/>
  <c r="AA69" i="8" s="1"/>
  <c r="V73" i="8"/>
  <c r="W87" i="8" l="1"/>
  <c r="W88" i="8" s="1"/>
  <c r="W91" i="8" s="1"/>
  <c r="W89" i="8"/>
  <c r="W85" i="8"/>
  <c r="W90" i="8" s="1"/>
  <c r="W73" i="8"/>
  <c r="AA76" i="8"/>
  <c r="AA71" i="8"/>
  <c r="AE137" i="8"/>
  <c r="AE138" i="8" s="1"/>
  <c r="X72" i="8"/>
  <c r="X79" i="8" s="1"/>
  <c r="X84" i="8" s="1"/>
  <c r="AA80" i="8"/>
  <c r="Z72" i="8"/>
  <c r="Z73" i="8" s="1"/>
  <c r="AC49" i="8"/>
  <c r="AB62" i="8"/>
  <c r="AB60" i="8" s="1"/>
  <c r="AB67" i="8" s="1"/>
  <c r="AB69" i="8" s="1"/>
  <c r="Y76" i="8"/>
  <c r="Y71" i="8"/>
  <c r="AD138" i="8"/>
  <c r="X87" i="8" l="1"/>
  <c r="X88" i="8" s="1"/>
  <c r="X91" i="8" s="1"/>
  <c r="X89" i="8"/>
  <c r="X85" i="8"/>
  <c r="X90" i="8" s="1"/>
  <c r="Y72" i="8"/>
  <c r="Y79" i="8" s="1"/>
  <c r="Y84" i="8" s="1"/>
  <c r="X73" i="8"/>
  <c r="AD49" i="8"/>
  <c r="AC62" i="8"/>
  <c r="AC61" i="8"/>
  <c r="AA72" i="8"/>
  <c r="AB76" i="8"/>
  <c r="AB71" i="8"/>
  <c r="Z79" i="8"/>
  <c r="Z84" i="8" s="1"/>
  <c r="AB80" i="8"/>
  <c r="AF137" i="8"/>
  <c r="AF138" i="8"/>
  <c r="AG137" i="8" l="1"/>
  <c r="AG138" i="8"/>
  <c r="AA79" i="8"/>
  <c r="AA84" i="8" s="1"/>
  <c r="AA73" i="8"/>
  <c r="Z87" i="8"/>
  <c r="Z89" i="8"/>
  <c r="Z85" i="8"/>
  <c r="AB72" i="8"/>
  <c r="AB79" i="8" s="1"/>
  <c r="AB84" i="8" s="1"/>
  <c r="AC60" i="8"/>
  <c r="AC67" i="8" s="1"/>
  <c r="AC69" i="8" s="1"/>
  <c r="AC80" i="8"/>
  <c r="AE49" i="8"/>
  <c r="AD62" i="8"/>
  <c r="AD60" i="8" s="1"/>
  <c r="AD67" i="8" s="1"/>
  <c r="AD69" i="8" s="1"/>
  <c r="Y87" i="8"/>
  <c r="Y88" i="8" s="1"/>
  <c r="Y91" i="8" s="1"/>
  <c r="Y89" i="8"/>
  <c r="Y85" i="8"/>
  <c r="Y90" i="8" s="1"/>
  <c r="Y73" i="8"/>
  <c r="AB73" i="8" l="1"/>
  <c r="AB87" i="8"/>
  <c r="AB89" i="8"/>
  <c r="AB85" i="8"/>
  <c r="AF49" i="8"/>
  <c r="AE62" i="8"/>
  <c r="AE60" i="8" s="1"/>
  <c r="AE67" i="8" s="1"/>
  <c r="AE69" i="8" s="1"/>
  <c r="AD71" i="8"/>
  <c r="AD76" i="8"/>
  <c r="AD80" i="8"/>
  <c r="AE80" i="8" s="1"/>
  <c r="AC76" i="8"/>
  <c r="AC71" i="8"/>
  <c r="Z90" i="8"/>
  <c r="Z88" i="8"/>
  <c r="Z91" i="8" s="1"/>
  <c r="AA87" i="8"/>
  <c r="AA88" i="8" s="1"/>
  <c r="AA91" i="8" s="1"/>
  <c r="AA89" i="8"/>
  <c r="AA85" i="8"/>
  <c r="AA90" i="8" s="1"/>
  <c r="AH137" i="8"/>
  <c r="AH138" i="8"/>
  <c r="AI137" i="8" l="1"/>
  <c r="AI138" i="8" s="1"/>
  <c r="AC72" i="8"/>
  <c r="AC79" i="8" s="1"/>
  <c r="AC84" i="8" s="1"/>
  <c r="AC73" i="8"/>
  <c r="AD72" i="8"/>
  <c r="AD79" i="8" s="1"/>
  <c r="AD84" i="8" s="1"/>
  <c r="AE76" i="8"/>
  <c r="AE71" i="8"/>
  <c r="AG49" i="8"/>
  <c r="AF62" i="8"/>
  <c r="AF61" i="8"/>
  <c r="AB90" i="8"/>
  <c r="AB88" i="8"/>
  <c r="AB91" i="8" s="1"/>
  <c r="AD87" i="8" l="1"/>
  <c r="AD89" i="8"/>
  <c r="AD85" i="8"/>
  <c r="AC87" i="8"/>
  <c r="AC88" i="8" s="1"/>
  <c r="AC91" i="8" s="1"/>
  <c r="AC85" i="8"/>
  <c r="AC90" i="8" s="1"/>
  <c r="AC89" i="8"/>
  <c r="AF60" i="8"/>
  <c r="AF67" i="8" s="1"/>
  <c r="AF69" i="8" s="1"/>
  <c r="AF80" i="8"/>
  <c r="AH49" i="8"/>
  <c r="AG62" i="8"/>
  <c r="AG60" i="8" s="1"/>
  <c r="AG67" i="8" s="1"/>
  <c r="AG69" i="8" s="1"/>
  <c r="AE72" i="8"/>
  <c r="AE79" i="8" s="1"/>
  <c r="AE84" i="8" s="1"/>
  <c r="AD73" i="8"/>
  <c r="AJ137" i="8"/>
  <c r="AJ138" i="8" s="1"/>
  <c r="AE87" i="8" l="1"/>
  <c r="AE88" i="8" s="1"/>
  <c r="AE85" i="8"/>
  <c r="AE90" i="8" s="1"/>
  <c r="AE89" i="8"/>
  <c r="AG76" i="8"/>
  <c r="AG71" i="8"/>
  <c r="AG80" i="8"/>
  <c r="AF76" i="8"/>
  <c r="AF71" i="8"/>
  <c r="AD90" i="8"/>
  <c r="AE73" i="8"/>
  <c r="AI49" i="8"/>
  <c r="AH62" i="8"/>
  <c r="AH60" i="8" s="1"/>
  <c r="AH67" i="8" s="1"/>
  <c r="AH69" i="8" s="1"/>
  <c r="AD88" i="8"/>
  <c r="AD91" i="8" s="1"/>
  <c r="AH71" i="8" l="1"/>
  <c r="AH76" i="8"/>
  <c r="AH80" i="8"/>
  <c r="AJ49" i="8"/>
  <c r="AJ62" i="8" s="1"/>
  <c r="AJ60" i="8" s="1"/>
  <c r="AJ67" i="8" s="1"/>
  <c r="AJ69" i="8" s="1"/>
  <c r="AI62" i="8"/>
  <c r="AI61" i="8"/>
  <c r="AF72" i="8"/>
  <c r="AF79" i="8" s="1"/>
  <c r="AF84" i="8" s="1"/>
  <c r="AG72" i="8"/>
  <c r="AG73" i="8" s="1"/>
  <c r="AE91" i="8"/>
  <c r="AF73" i="8" l="1"/>
  <c r="AF87" i="8"/>
  <c r="AF88" i="8" s="1"/>
  <c r="AF91" i="8" s="1"/>
  <c r="AF85" i="8"/>
  <c r="AF90" i="8" s="1"/>
  <c r="AF89" i="8"/>
  <c r="AI60" i="8"/>
  <c r="AI67" i="8" s="1"/>
  <c r="AI69" i="8" s="1"/>
  <c r="AI80" i="8"/>
  <c r="AJ80" i="8" s="1"/>
  <c r="AJ76" i="8"/>
  <c r="AJ71" i="8"/>
  <c r="AG79" i="8"/>
  <c r="AG84" i="8" s="1"/>
  <c r="AH72" i="8"/>
  <c r="AH73" i="8" s="1"/>
  <c r="AH79" i="8" l="1"/>
  <c r="AH84" i="8" s="1"/>
  <c r="AH85" i="8" s="1"/>
  <c r="AJ72" i="8"/>
  <c r="AJ73" i="8"/>
  <c r="AG87" i="8"/>
  <c r="AG88" i="8" s="1"/>
  <c r="AG91" i="8" s="1"/>
  <c r="AG85" i="8"/>
  <c r="AG90" i="8" s="1"/>
  <c r="AG89" i="8"/>
  <c r="AI76" i="8"/>
  <c r="AI71" i="8"/>
  <c r="AH89" i="8" l="1"/>
  <c r="AH87" i="8"/>
  <c r="AH88" i="8" s="1"/>
  <c r="AH91" i="8" s="1"/>
  <c r="AI72" i="8"/>
  <c r="AI79" i="8" s="1"/>
  <c r="AI84" i="8" s="1"/>
  <c r="AI73" i="8"/>
  <c r="AH90" i="8"/>
  <c r="AJ79" i="8" l="1"/>
  <c r="AJ84" i="8" s="1"/>
  <c r="AI87" i="8"/>
  <c r="AI88" i="8" s="1"/>
  <c r="AI91" i="8" s="1"/>
  <c r="AI85" i="8"/>
  <c r="AI90" i="8" s="1"/>
  <c r="AI89" i="8"/>
  <c r="AJ87" i="8"/>
  <c r="AJ85" i="8"/>
  <c r="AJ89" i="8"/>
  <c r="AJ90" i="8" l="1"/>
  <c r="AJ88" i="8"/>
  <c r="AJ9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tc={002800D6-006B-4696-B15E-0092006A00C2}</author>
  </authors>
  <commentList>
    <comment ref="E114" authorId="0" shapeId="0" xr:uid="{002800D6-006B-4696-B15E-0092006A00C2}">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<sst xmlns="http://schemas.openxmlformats.org/spreadsheetml/2006/main" count="1023" uniqueCount="591">
  <si>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</si>
  <si>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</si>
  <si>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</si>
  <si>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</si>
  <si>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</si>
  <si>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</si>
  <si>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t>
  </si>
  <si>
    <t xml:space="preserve">         (идентификатор инвестиционного проекта)</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</si>
  <si>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</si>
  <si>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</si>
  <si>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</si>
  <si>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</si>
  <si>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</si>
  <si>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</si>
  <si>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</si>
  <si>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</si>
  <si>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трансформаторных и иных подстанций</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</si>
  <si>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</si>
  <si>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</si>
  <si>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</si>
  <si>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</si>
  <si>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</si>
  <si>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</si>
  <si>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</si>
  <si>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</si>
  <si>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</si>
  <si>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</si>
  <si>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</si>
  <si>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Гурьевский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</si>
  <si>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</si>
  <si>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</si>
  <si>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</si>
  <si>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</si>
  <si>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</si>
  <si>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</si>
  <si>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</si>
  <si>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</si>
  <si>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</si>
  <si>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да</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</si>
  <si>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</si>
  <si>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</si>
  <si>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</si>
  <si>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</si>
  <si>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</si>
  <si>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</si>
  <si>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</si>
  <si>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</si>
  <si>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</si>
  <si>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</si>
  <si>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</si>
  <si>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</si>
  <si>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</si>
  <si>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</si>
  <si>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</si>
  <si>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</si>
  <si>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</si>
  <si>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Показатель увеличения мощности силовых (авто-)трансформаторов на подстанциях, не связанного с осуществлением технологического присоединения к электрическим сетям ∆P</t>
    </r>
    <r>
      <rPr>
        <vertAlign val="superscript"/>
        <sz val="12"/>
        <color theme="1"/>
        <rFont val="Times New Roman"/>
        <family val="1"/>
        <charset val="204"/>
      </rPr>
      <t>110</t>
    </r>
    <r>
      <rPr>
        <vertAlign val="subscript"/>
        <sz val="12"/>
        <color theme="1"/>
        <rFont val="Times New Roman"/>
        <family val="1"/>
        <charset val="204"/>
      </rPr>
      <t xml:space="preserve">тр </t>
    </r>
    <r>
      <rPr>
        <sz val="12"/>
        <color theme="1"/>
        <rFont val="Times New Roman"/>
        <family val="1"/>
        <charset val="204"/>
      </rPr>
      <t>= 30,0 МВА; 
Показатель замены выключателей В</t>
    </r>
    <r>
      <rPr>
        <vertAlign val="superscript"/>
        <sz val="12"/>
        <color theme="1"/>
        <rFont val="Times New Roman"/>
        <family val="1"/>
        <charset val="204"/>
      </rPr>
      <t>15</t>
    </r>
    <r>
      <rPr>
        <vertAlign val="subscript"/>
        <sz val="12"/>
        <color theme="1"/>
        <rFont val="Times New Roman"/>
        <family val="1"/>
        <charset val="204"/>
      </rPr>
      <t>З</t>
    </r>
    <r>
      <rPr>
        <sz val="12"/>
        <color theme="1"/>
        <rFont val="Times New Roman"/>
        <family val="1"/>
        <charset val="204"/>
      </rPr>
      <t xml:space="preserve"> = 3 шт.</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</si>
  <si>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</si>
  <si>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</si>
  <si>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Объект включен в перечень мероприятий по развитию электрических сетей, включающий реализуемые и перспективные мероприятия по развитию электрических сетей напряжением 110 кВ и выше в ЕЭС России (приложение 4 к схеме и программе развития электроэнергетических систем России на 2024-2029 годы), утвержденных Приказом Министерства энергетики РФ от 30.11.2023 № 1095</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</si>
  <si>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</si>
  <si>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</si>
  <si>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</si>
  <si>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</si>
  <si>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Увеличение мощности трансформатотора Т-1 с 25 МВА до 40 МВА, 
трансформатотора Т-2 с 25 МВА до 40 МВА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</si>
  <si>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</si>
  <si>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</si>
  <si>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30,99 МВт</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</si>
  <si>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</si>
  <si>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</si>
  <si>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</si>
  <si>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</si>
  <si>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30,99 МВт, 20.12.2023</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</si>
  <si>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</si>
  <si>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</si>
  <si>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</si>
  <si>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</si>
  <si>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</si>
  <si>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</si>
  <si>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</si>
  <si>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</si>
  <si>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</si>
  <si>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</si>
  <si>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</si>
  <si>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</si>
  <si>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</si>
  <si>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</si>
  <si>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</si>
  <si>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</si>
  <si>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</si>
  <si>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</si>
  <si>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</si>
  <si>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</si>
  <si>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</si>
  <si>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</si>
  <si>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</si>
  <si>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</si>
  <si>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</si>
  <si>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</si>
  <si>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</si>
  <si>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</si>
  <si>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</si>
  <si>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</si>
  <si>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</si>
  <si>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</si>
  <si>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</si>
  <si>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</si>
  <si>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</si>
  <si>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</si>
  <si>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</si>
  <si>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</si>
  <si>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</si>
  <si>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</si>
  <si>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</si>
  <si>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</si>
  <si>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</si>
  <si>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</si>
  <si>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</si>
  <si>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О-24 Гурьевск</t>
  </si>
  <si>
    <t>ПС 110 кВ Гурьевск</t>
  </si>
  <si>
    <t>Силовой трансформатор</t>
  </si>
  <si>
    <t>ТРДН-25000/110/15/15</t>
  </si>
  <si>
    <t>ТДТН-40000/110/15/10</t>
  </si>
  <si>
    <t>Т-1</t>
  </si>
  <si>
    <t>Акт технического освидетельствования от 16.12.2020</t>
  </si>
  <si>
    <t>Разрешается дальнейшая эксплуатация оборудования подстанции</t>
  </si>
  <si>
    <t>Т-2</t>
  </si>
  <si>
    <t>Акт технического освидетельствования от 30.09.2022</t>
  </si>
  <si>
    <t>Выключатель вводной 15 кВ</t>
  </si>
  <si>
    <t xml:space="preserve">SСI-20-630/500, Iном 800 А, Iном.откл. 20 кА  </t>
  </si>
  <si>
    <t xml:space="preserve">выключатель вакуумный 
Iном 1600 А, Iном.откл. 31,5  кА  </t>
  </si>
  <si>
    <t>В Т-1 1с 15 кВ</t>
  </si>
  <si>
    <t>Акт технического освидетельствования от 30.09.2021</t>
  </si>
  <si>
    <t>В Т-2 2 с 15 кВ</t>
  </si>
  <si>
    <t>Выключатель секционный 15 кВ</t>
  </si>
  <si>
    <t>СВ 1-2 с 15 кВ</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</si>
  <si>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</si>
  <si>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</si>
  <si>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</si>
  <si>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</si>
  <si>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</si>
  <si>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</si>
  <si>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</si>
  <si>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</si>
  <si>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</si>
  <si>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</si>
  <si>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</si>
  <si>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</si>
  <si>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</si>
  <si>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</si>
  <si>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</si>
  <si>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</si>
  <si>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</si>
  <si>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</si>
  <si>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</si>
  <si>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</si>
  <si>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</si>
  <si>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</si>
  <si>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</si>
  <si>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</si>
  <si>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</si>
  <si>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</si>
  <si>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</si>
  <si>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Устранение вероятности перегрузки силового трансформатора в часы дневного зимнего макисмума в режиме N-1                                                                                           </t>
  </si>
  <si>
    <t>Описание конкретных результатов реализации инвестиционного проекта, МВА</t>
  </si>
  <si>
    <t xml:space="preserve">Увеличение мощности Т-1 и Т-2 с 25 МВА до 40 МВА. </t>
  </si>
  <si>
    <t>Описание состава объектов ивнестиционной деятельности их количества и характеристик в отношении каждого такого объекта</t>
  </si>
  <si>
    <t>Увеличение мощности Т-1 и Т-2 с 25 МВА до 40 МВА. 
Замена существующих вводных и секцонных выключателей 1 и 2 секции шин с увеличение номильного тока выключателей с 800 А до 1600 А.</t>
  </si>
  <si>
    <t>Удельные стоимостные показатели реализации инвестиционного проекта</t>
  </si>
  <si>
    <t>ПС 110 кВ - 5,57 млн.руб./МВА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</si>
  <si>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</si>
  <si>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</si>
  <si>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При проведении анализа работы в режиме N-1, при оставшемся в работе одном силовом трансформаторе в часы дневного максимума, с 11-00 до 12-00, трансформатор загружен по стороне 110 кВ на 99,2% (расчет выполнен по результатам контрольных замеров 20 декабря 2023 года). В соответсвии с действующими договорами на технологические присоединение планируется подключение энергопринимающих устройств суммарной максимальной мощностью 4,417 МВА. Таким образом в перспективе перегрузка трансформатора в режиме N-1 составит 13,3 %, что значительно превышает длительно допустимую нагрузку трансформатора.
Объект включен в перечень мероприятий по развитию электрических сетей, включающий реализуемые и перспективные мероприятия по развитию электрических сетей напряжением 110 кВ и выше в ЕЭС России (приложение 4 к схеме и программе развития электроэнергетических систем России на 2024-2029 годы), утвержденных Приказом Министерства энергетики РФ от 30.11.2023 № 1095
Техническое задание от 22.05.2024 № 134-2024/ЯЭ. 
Индекс технического состояния подстанции 110 кВ О-24 Гурьевск равен 68,1.</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</si>
  <si>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</si>
  <si>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</si>
  <si>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</si>
  <si>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</si>
  <si>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</si>
  <si>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</si>
  <si>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</si>
  <si>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</si>
  <si>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</si>
  <si>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</si>
  <si>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</si>
  <si>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</si>
  <si>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</si>
  <si>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</si>
  <si>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</si>
  <si>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</si>
  <si>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</si>
  <si>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</si>
  <si>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</si>
  <si>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</si>
  <si>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</si>
  <si>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</si>
  <si>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</si>
  <si>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</si>
  <si>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</si>
  <si>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</si>
  <si>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</si>
  <si>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</si>
  <si>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</si>
  <si>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</si>
  <si>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</si>
  <si>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нет отключений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</si>
  <si>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</si>
  <si>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</si>
  <si>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</si>
  <si>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</si>
  <si>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</si>
  <si>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</si>
  <si>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</si>
  <si>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</si>
  <si>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</si>
  <si>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</si>
  <si>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</si>
  <si>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</si>
  <si>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</si>
  <si>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</si>
  <si>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</si>
  <si>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</si>
  <si>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</si>
  <si>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</si>
  <si>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</si>
  <si>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</si>
  <si>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</si>
  <si>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</si>
  <si>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не окупается</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</si>
  <si>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</si>
  <si>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</si>
  <si>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</si>
  <si>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</si>
  <si>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</si>
  <si>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</si>
  <si>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</si>
  <si>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</si>
  <si>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Капитальный ремонт объекта (1 раз в 8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</si>
  <si>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</si>
  <si>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</si>
  <si>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</si>
  <si>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</si>
  <si>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</si>
  <si>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</si>
  <si>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</si>
  <si>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</si>
  <si>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</si>
  <si>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</si>
  <si>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</si>
  <si>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</si>
  <si>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</si>
  <si>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</si>
  <si>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</si>
  <si>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</si>
  <si>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</si>
  <si>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</si>
  <si>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</si>
  <si>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</si>
  <si>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</si>
  <si>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</si>
  <si>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</si>
  <si>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</si>
  <si>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</si>
  <si>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</si>
  <si>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</si>
  <si>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</si>
  <si>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</si>
  <si>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</si>
  <si>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</si>
  <si>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</si>
  <si>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</si>
  <si>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</si>
  <si>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</si>
  <si>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</si>
  <si>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</si>
  <si>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 xml:space="preserve">Коэффициент дисконтирования </t>
  </si>
  <si>
    <t>PV</t>
  </si>
  <si>
    <t>NPV (без учета продажи)</t>
  </si>
  <si>
    <t>IRR</t>
  </si>
  <si>
    <t>PP</t>
  </si>
  <si>
    <t>DPP</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</si>
  <si>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</si>
  <si>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</si>
  <si>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</si>
  <si>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Увеличение дохода от передачи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</si>
  <si>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</si>
  <si>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</si>
  <si>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</si>
  <si>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</si>
  <si>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</si>
  <si>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</si>
  <si>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</si>
  <si>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</si>
  <si>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</si>
  <si>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</si>
  <si>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</si>
  <si>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</si>
  <si>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Прирост за счет увеличения  сечения провода</t>
  </si>
  <si>
    <t>МВт</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</si>
  <si>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</si>
  <si>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</si>
  <si>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</si>
  <si>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</si>
  <si>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</si>
  <si>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</si>
  <si>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</si>
  <si>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</si>
  <si>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</si>
  <si>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</si>
  <si>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</si>
  <si>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</si>
  <si>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</si>
  <si>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</si>
  <si>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</si>
  <si>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</si>
  <si>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</si>
  <si>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</si>
  <si>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</si>
  <si>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</si>
  <si>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</si>
  <si>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</si>
  <si>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</si>
  <si>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</si>
  <si>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</si>
  <si>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</si>
  <si>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</si>
  <si>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</si>
  <si>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</si>
  <si>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</si>
  <si>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</si>
  <si>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</si>
  <si>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</si>
  <si>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</si>
  <si>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</si>
  <si>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</si>
  <si>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</si>
  <si>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</si>
  <si>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</si>
  <si>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</si>
  <si>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</si>
  <si>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</si>
  <si>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</si>
  <si>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</si>
  <si>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</si>
  <si>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</si>
  <si>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</si>
  <si>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</si>
  <si>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</si>
  <si>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</si>
  <si>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</si>
  <si>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</si>
  <si>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</si>
  <si>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</si>
  <si>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</si>
  <si>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</si>
  <si>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</si>
  <si>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</si>
  <si>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</si>
  <si>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</si>
  <si>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</si>
  <si>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</si>
  <si>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</si>
  <si>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</si>
  <si>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</si>
  <si>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</si>
  <si>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</si>
  <si>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</si>
  <si>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</si>
  <si>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</si>
  <si>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</si>
  <si>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</si>
  <si>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</si>
  <si>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</si>
  <si>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</si>
  <si>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</si>
  <si>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</si>
  <si>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</si>
  <si>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</si>
  <si>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</si>
  <si>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</si>
  <si>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</si>
  <si>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</si>
  <si>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</si>
  <si>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</si>
  <si>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</si>
  <si>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</si>
  <si>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</si>
  <si>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</si>
  <si>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</si>
  <si>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</si>
  <si>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</si>
  <si>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</si>
  <si>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</si>
  <si>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</si>
  <si>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</si>
  <si>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</si>
  <si>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</si>
  <si>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</si>
  <si>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</si>
  <si>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</si>
  <si>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</si>
  <si>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</si>
  <si>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</si>
  <si>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</si>
  <si>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</si>
  <si>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</si>
  <si>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</si>
  <si>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</si>
  <si>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</si>
  <si>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</si>
  <si>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</si>
  <si>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</si>
  <si>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</si>
  <si>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</si>
  <si>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</si>
  <si>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</si>
  <si>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</si>
  <si>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</si>
  <si>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</si>
  <si>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</si>
  <si>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</si>
  <si>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</si>
  <si>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</si>
  <si>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</si>
  <si>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</si>
  <si>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</si>
  <si>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</si>
  <si>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</si>
  <si>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</si>
  <si>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</si>
  <si>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</si>
  <si>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</si>
  <si>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</si>
  <si>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</si>
  <si>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</si>
  <si>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</si>
  <si>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</si>
  <si>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</si>
  <si>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</si>
  <si>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</si>
  <si>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</si>
  <si>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</si>
  <si>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</si>
  <si>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</si>
  <si>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</si>
  <si>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</si>
  <si>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</si>
  <si>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</si>
  <si>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</si>
  <si>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</si>
  <si>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</si>
  <si>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</si>
  <si>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</si>
  <si>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</si>
  <si>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</si>
  <si>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</si>
  <si>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</si>
  <si>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</si>
  <si>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</si>
  <si>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</si>
  <si>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</si>
  <si>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</si>
  <si>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</si>
  <si>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</si>
  <si>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</si>
  <si>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</si>
  <si>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</si>
  <si>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</si>
  <si>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</si>
  <si>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</si>
  <si>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</si>
  <si>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</si>
  <si>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</si>
  <si>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</si>
  <si>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</si>
  <si>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</si>
  <si>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</si>
  <si>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</si>
  <si>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</si>
  <si>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</si>
  <si>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</si>
  <si>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</si>
  <si>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</si>
  <si>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</si>
  <si>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</si>
  <si>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</si>
  <si>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</si>
  <si>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</si>
  <si>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</si>
  <si>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</si>
  <si>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</si>
  <si>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</si>
  <si>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</si>
  <si>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</si>
  <si>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</si>
  <si>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</si>
  <si>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</si>
  <si>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</si>
  <si>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</si>
  <si>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</si>
  <si>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</si>
  <si>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</si>
  <si>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</si>
  <si>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</si>
  <si>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</si>
  <si>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</si>
  <si>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</si>
  <si>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</si>
  <si>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</si>
  <si>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</si>
  <si>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</si>
  <si>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</si>
  <si>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</si>
  <si>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</si>
  <si>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</si>
  <si>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 xml:space="preserve">Выполнение проектно-изыскательских, строительно-монтажных и пусконаладочных работ с поставкой материально-технических ресурсов и оборудования по объекту «Реконструкция ПС 110 кВ О-24 Гурьевск с заменой силовых трансформаторов Т-1, Т-2 110 кВ мощностью 2х25 МВА на трансформаторы мощностью 2х40 МВА (с приростом 30 МВА)» </t>
  </si>
  <si>
    <t>НМЦ лота</t>
  </si>
  <si>
    <t>ВЗ</t>
  </si>
  <si>
    <t>ВЗЛ</t>
  </si>
  <si>
    <t>АО "Энергосервис Северо-Запада"</t>
  </si>
  <si>
    <t>ООО "ТрансЭнергоСнаб"</t>
  </si>
  <si>
    <t>ООО "Параметр"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</si>
  <si>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</si>
  <si>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</si>
  <si>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</si>
  <si>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</si>
  <si>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</si>
  <si>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</si>
  <si>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</si>
  <si>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80,0 (30,0) МВА</t>
  </si>
  <si>
    <t>Срок ввода объекта</t>
  </si>
  <si>
    <t>Фактическая стадия реализации проекта на отчётную дату</t>
  </si>
  <si>
    <t>Сметная стоимость проекта в ценах  2026 года с НДС, млн рублей</t>
  </si>
  <si>
    <t>Документ, в соответствии с которым определена стоимость проекта</t>
  </si>
  <si>
    <t>на основании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</si>
  <si>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</si>
  <si>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</si>
  <si>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</si>
  <si>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</si>
  <si>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</si>
  <si>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</si>
  <si>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</si>
  <si>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</si>
  <si>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</si>
  <si>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</si>
  <si>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</si>
  <si>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</si>
  <si>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</si>
  <si>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</si>
  <si>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</si>
  <si>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</si>
  <si>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</si>
  <si>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</si>
  <si>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</si>
  <si>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</si>
  <si>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</si>
  <si>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</si>
  <si>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</si>
  <si>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</si>
  <si>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</si>
  <si>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</si>
  <si>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</si>
  <si>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</si>
  <si>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</si>
  <si>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</si>
  <si>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Трансформатор силовой - ТДТН-40000/110/15/6 - 2 шт., выключатель вакуумный Iном 1600 А, Iном.откл. 31,5  кА  - 3шт., ТСН тип ТМГ 15/0,4 кВ 250 кВА - 2шт.</t>
  </si>
  <si>
    <t>График поставки основного оборудования</t>
  </si>
  <si>
    <t xml:space="preserve"> - дата поставки      </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</si>
  <si>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</si>
  <si>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</si>
  <si>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</si>
  <si>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</si>
  <si>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</si>
  <si>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</si>
  <si>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</si>
  <si>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</si>
  <si>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</si>
  <si>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</si>
  <si>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</si>
  <si>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ПАО "СОВКОМБАНК" соглашение № 2349/КИБ-РКЛ/25 от 11.06.2025 в ценах 2025 года без НДС, млн. руб.</t>
  </si>
  <si>
    <t>Строй-контроль ПАО "Россети Северо-Запад" договор № 16233-25 от 22.10.2025 (ДС № 1) в ценах 2025 года с НДС, млн. руб.</t>
  </si>
  <si>
    <t>Строй-контроль ПАО "Россети Северо-Запад" договор № 16233-25 от 22.10.2025 (ДС № 1)</t>
  </si>
  <si>
    <t>услуги</t>
  </si>
  <si>
    <t>Оказание услуг по независимому строительному контролю на объекте: "Реконструкция ПС 110 кВ О-24 Гурьевск с заменой трансформаторов Т-1 110/15 кВ и Т-2 110/15 кВ мощностью 25 МВА каждый на два трансформатора 110/15 кВ мощностью 40 МВА каждый"</t>
  </si>
  <si>
    <t>ПАО "Россети Северо-Запад"</t>
  </si>
  <si>
    <t>ООО "Стройэнероимпорт"</t>
  </si>
  <si>
    <t>ООО "Гефест"</t>
  </si>
  <si>
    <t>АО "АЛЬФА-БАНК" договор № 0HEZ1L от 04.12.2024 в ценах 2024 года без НДС, млн. руб.</t>
  </si>
  <si>
    <t>АО "АЛЬФА-БАНК" договор № 0FXG0L от 20.09.2024 в ценах 2024 года без НДС, млн. руб.</t>
  </si>
  <si>
    <t>АО "Энергосервис Северо-Запада" договор под ключ № 12218-24 от 07.08.2024 (ДС № 1 от 15.04.2025; ДС № 2 от 08.07.2025; ДС № 3 от 14.10.2025; ДС № 4 от 12.11.2025; ДС № 5 от 25.02.2026) в ценах 2024 года с НДС, млн. руб.</t>
  </si>
  <si>
    <t>АО "Энергосервис Северо-Запада" договор под ключ № 12218-24 от 07.08.2024 (ДС № 1 от 15.04.2025; ДС № 2 от 08.07.2025; ДС № 3 от 14.10.2025; ДС № 4 от 12.11.2025; ДС № 5 от 25.02.2026)</t>
  </si>
  <si>
    <t>ДС № 1 от 15.04.2025; ДС № 2 от 08.07.2025; ДС № 3 от 14.10.2025; ДС № 4 от 12.11.2025; ДС № 5 от 25.02.2026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</si>
</sst>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419]mmmm;@"/>
    <numFmt numFmtId="165" formatCode="_-* #,##0.00_р_._-;\-* #,##0.00_р_._-;_-* &quot;-&quot;??_р_._-;_-@_-"/>
    <numFmt numFmtId="166" formatCode="#,##0_ ;\-#,##0\ "/>
    <numFmt numFmtId="167" formatCode="_-* #,##0.00\ _р_._-;\-* #,##0.00\ _р_._-;_-* &quot;-&quot;??\ _р_._-;_-@_-"/>
    <numFmt numFmtId="168" formatCode="0.000000000"/>
    <numFmt numFmtId="169" formatCode="0.00000000"/>
    <numFmt numFmtId="170" formatCode="_-* #,##0\ _₽_-;\-* #,##0\ _₽_-;_-* &quot;-&quot;??\ _₽_-;_-@_-"/>
    <numFmt numFmtId="171" formatCode="#,##0.0"/>
    <numFmt numFmtId="172" formatCode="_-* #,##0_р_._-;\-* #,##0_р_._-;_-* &quot;-&quot;??_р_._-;_-@_-"/>
    <numFmt numFmtId="173" formatCode="_-* #,##0.0000\ _₽_-;\-* #,##0.0000\ _₽_-;_-* &quot;-&quot;??\ _₽_-;_-@_-"/>
    <numFmt numFmtId="174" formatCode="0.0%"/>
    <numFmt numFmtId="175" formatCode="_(* #,##0_);_(* \(#,##0\);_(* &quot;-&quot;_);_(@_)"/>
    <numFmt numFmtId="176" formatCode="#,##0.000"/>
    <numFmt numFmtId="177" formatCode="######0.0#####"/>
    <numFmt numFmtId="178" formatCode="#,##0.00_ ;\-#,##0.00\ "/>
  </numFmts>
  <fonts count="79" x14ac:knownFonts="1">
    <font>
      <sz val="11"/>
      <color theme="1"/>
      <name val="Calibri"/>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sz val="14"/>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9"/>
      <color theme="1"/>
      <name val="Times New Roman"/>
      <family val="1"/>
      <charset val="204"/>
    </font>
    <font>
      <b/>
      <u/>
      <sz val="14"/>
      <name val="Times New Roman"/>
      <family val="1"/>
      <charset val="204"/>
    </font>
    <font>
      <sz val="14"/>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9"/>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0"/>
      <color indexed="2"/>
      <name val="Times New Roman"/>
      <family val="1"/>
      <charset val="204"/>
    </font>
    <font>
      <sz val="12"/>
      <name val="Times New Roman Cyr"/>
    </font>
    <font>
      <sz val="11"/>
      <name val="Times New Roman"/>
      <family val="1"/>
      <charset val="204"/>
    </font>
    <font>
      <sz val="11"/>
      <name val="Symbol"/>
      <family val="1"/>
      <charset val="2"/>
    </font>
    <font>
      <b/>
      <sz val="12"/>
      <color theme="1"/>
      <name val="Times New Roman"/>
      <family val="1"/>
      <charset val="204"/>
    </font>
    <font>
      <u/>
      <sz val="12"/>
      <name val="Times New Roman"/>
      <family val="1"/>
      <charset val="204"/>
    </font>
    <font>
      <b/>
      <sz val="10"/>
      <name val="Times New Roman"/>
      <family val="1"/>
      <charset val="204"/>
    </font>
    <font>
      <sz val="11"/>
      <color theme="1"/>
      <name val="Times New Roman"/>
      <family val="1"/>
      <charset val="204"/>
    </font>
    <font>
      <sz val="10"/>
      <color theme="1"/>
      <name val="Arial Cyr"/>
    </font>
    <font>
      <b/>
      <sz val="11"/>
      <color theme="1"/>
      <name val="Times New Roman"/>
      <family val="1"/>
      <charset val="204"/>
    </font>
    <font>
      <sz val="10"/>
      <color theme="1"/>
      <name val="Times New Roman"/>
      <family val="1"/>
      <charset val="204"/>
    </font>
    <font>
      <sz val="10"/>
      <color theme="0" tint="-4.9989318521683403E-2"/>
      <name val="Times New Roman"/>
      <family val="1"/>
      <charset val="204"/>
    </font>
    <font>
      <sz val="12"/>
      <color theme="0" tint="-0.249977111117893"/>
      <name val="Times New Roman"/>
      <family val="1"/>
      <charset val="204"/>
    </font>
    <font>
      <sz val="11"/>
      <color theme="0" tint="-0.249977111117893"/>
      <name val="Times New Roman"/>
      <family val="1"/>
      <charset val="204"/>
    </font>
    <font>
      <sz val="10"/>
      <color theme="0" tint="-0.34998626667073579"/>
      <name val="Times New Roman"/>
      <family val="1"/>
      <charset val="204"/>
    </font>
    <font>
      <sz val="10"/>
      <color theme="0" tint="-4.9989318521683403E-2"/>
      <name val="Arial Cyr"/>
    </font>
    <font>
      <sz val="12"/>
      <color theme="0" tint="-4.9989318521683403E-2"/>
      <name val="Times New Roman"/>
      <family val="1"/>
      <charset val="204"/>
    </font>
    <font>
      <b/>
      <sz val="11"/>
      <color theme="0" tint="-4.9989318521683403E-2"/>
      <name val="Times New Roman"/>
      <family val="1"/>
      <charset val="204"/>
    </font>
    <font>
      <b/>
      <sz val="12"/>
      <color theme="0" tint="-4.9989318521683403E-2"/>
      <name val="Times New Roman"/>
      <family val="1"/>
      <charset val="204"/>
    </font>
    <font>
      <sz val="11"/>
      <color theme="1"/>
      <name val="Calibri"/>
      <family val="2"/>
      <charset val="204"/>
    </font>
    <font>
      <b/>
      <sz val="8"/>
      <name val="Times New Roman"/>
      <family val="1"/>
      <charset val="204"/>
    </font>
    <font>
      <sz val="8"/>
      <name val="Times New Roman"/>
      <family val="1"/>
      <charset val="204"/>
    </font>
    <font>
      <sz val="8"/>
      <color theme="1"/>
      <name val="Times New Roman"/>
      <family val="1"/>
      <charset val="204"/>
    </font>
    <font>
      <sz val="11"/>
      <color theme="1"/>
      <name val="Calibri"/>
      <family val="2"/>
      <charset val="204"/>
      <scheme val="minor"/>
    </font>
    <font>
      <vertAlign val="superscript"/>
      <sz val="12"/>
      <color theme="1"/>
      <name val="Times New Roman"/>
      <family val="1"/>
      <charset val="204"/>
    </font>
    <font>
      <vertAlign val="subscript"/>
      <sz val="12"/>
      <color theme="1"/>
      <name val="Times New Roman"/>
      <family val="1"/>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b/>
      <sz val="9"/>
      <name val="Tahoma"/>
      <family val="2"/>
      <charset val="204"/>
    </font>
    <font>
      <sz val="9"/>
      <name val="Tahoma"/>
      <family val="2"/>
      <charset val="204"/>
    </font>
    <font>
      <sz val="11"/>
      <color rgb="FF000000"/>
      <name val="Times New Roman"/>
      <family val="1"/>
      <charset val="204"/>
    </font>
    <font>
      <sz val="10"/>
      <color rgb="FF000000"/>
      <name val="Arial Cyr"/>
      <charset val="204"/>
    </font>
    <font>
      <sz val="10"/>
      <color rgb="FF000000"/>
      <name val="Arial Cyr"/>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3" tint="0.79998168889431442"/>
        <bgColor theme="3" tint="0.79998168889431442"/>
      </patternFill>
    </fill>
    <fill>
      <patternFill patternType="solid">
        <fgColor indexed="44"/>
        <bgColor indexed="44"/>
      </patternFill>
    </fill>
    <fill>
      <patternFill patternType="solid">
        <fgColor indexed="5"/>
        <bgColor indexed="5"/>
      </patternFill>
    </fill>
    <fill>
      <patternFill patternType="solid">
        <fgColor rgb="FFE6B8B7"/>
        <bgColor rgb="FFE6B8B7"/>
      </patternFill>
    </fill>
    <fill>
      <patternFill patternType="solid">
        <fgColor rgb="FFFFC000"/>
        <bgColor rgb="FFFFC000"/>
      </patternFill>
    </fill>
    <fill>
      <patternFill patternType="solid">
        <fgColor rgb="FFCCC0DA"/>
        <bgColor rgb="FFCCC0DA"/>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rgb="FFE6B8B7"/>
        <bgColor rgb="FF000000"/>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ck">
        <color indexed="48"/>
      </left>
      <right style="medium">
        <color auto="1"/>
      </right>
      <top style="medium">
        <color auto="1"/>
      </top>
      <bottom style="thin">
        <color auto="1"/>
      </bottom>
      <diagonal/>
    </border>
    <border>
      <left/>
      <right style="medium">
        <color auto="1"/>
      </right>
      <top style="medium">
        <color auto="1"/>
      </top>
      <bottom style="thin">
        <color auto="1"/>
      </bottom>
      <diagonal/>
    </border>
    <border>
      <left style="thick">
        <color indexed="48"/>
      </left>
      <right style="medium">
        <color auto="1"/>
      </right>
      <top style="thin">
        <color auto="1"/>
      </top>
      <bottom style="thin">
        <color auto="1"/>
      </bottom>
      <diagonal/>
    </border>
    <border>
      <left/>
      <right style="medium">
        <color auto="1"/>
      </right>
      <top style="thin">
        <color auto="1"/>
      </top>
      <bottom style="thin">
        <color auto="1"/>
      </bottom>
      <diagonal/>
    </border>
    <border>
      <left style="thick">
        <color indexed="48"/>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ck">
        <color indexed="48"/>
      </left>
      <right style="medium">
        <color auto="1"/>
      </right>
      <top style="thin">
        <color auto="1"/>
      </top>
      <bottom/>
      <diagonal/>
    </border>
    <border>
      <left/>
      <right style="medium">
        <color auto="1"/>
      </right>
      <top style="thin">
        <color auto="1"/>
      </top>
      <bottom/>
      <diagonal/>
    </border>
    <border>
      <left style="thick">
        <color indexed="48"/>
      </left>
      <right/>
      <top style="medium">
        <color auto="1"/>
      </top>
      <bottom style="thin">
        <color auto="1"/>
      </bottom>
      <diagonal/>
    </border>
    <border>
      <left style="medium">
        <color auto="1"/>
      </left>
      <right style="medium">
        <color auto="1"/>
      </right>
      <top style="medium">
        <color auto="1"/>
      </top>
      <bottom style="thin">
        <color auto="1"/>
      </bottom>
      <diagonal/>
    </border>
    <border>
      <left style="thick">
        <color indexed="48"/>
      </left>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thick">
        <color indexed="48"/>
      </left>
      <right/>
      <top style="thin">
        <color auto="1"/>
      </top>
      <bottom/>
      <diagonal/>
    </border>
    <border>
      <left style="thick">
        <color indexed="48"/>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ck">
        <color indexed="48"/>
      </left>
      <right style="thin">
        <color auto="1"/>
      </right>
      <top style="thin">
        <color auto="1"/>
      </top>
      <bottom style="thin">
        <color auto="1"/>
      </bottom>
      <diagonal/>
    </border>
    <border>
      <left style="thick">
        <color indexed="48"/>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ck">
        <color indexed="48"/>
      </left>
      <right/>
      <top/>
      <bottom/>
      <diagonal/>
    </border>
    <border>
      <left style="thick">
        <color indexed="48"/>
      </left>
      <right/>
      <top style="medium">
        <color auto="1"/>
      </top>
      <bottom/>
      <diagonal/>
    </border>
    <border>
      <left/>
      <right/>
      <top style="medium">
        <color auto="1"/>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84">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4" fillId="0" borderId="0"/>
    <xf numFmtId="0" fontId="15" fillId="0" borderId="0"/>
    <xf numFmtId="0" fontId="14" fillId="0" borderId="0"/>
    <xf numFmtId="0" fontId="68" fillId="0" borderId="0"/>
    <xf numFmtId="0" fontId="14" fillId="0" borderId="0"/>
    <xf numFmtId="0" fontId="14" fillId="0" borderId="0"/>
    <xf numFmtId="0" fontId="3" fillId="0" borderId="0"/>
    <xf numFmtId="0" fontId="14" fillId="0" borderId="0"/>
    <xf numFmtId="0" fontId="16" fillId="0" borderId="0"/>
    <xf numFmtId="0" fontId="14" fillId="0" borderId="0"/>
    <xf numFmtId="0" fontId="16" fillId="0" borderId="0"/>
    <xf numFmtId="0" fontId="68" fillId="0" borderId="0"/>
    <xf numFmtId="0" fontId="68" fillId="0" borderId="0"/>
    <xf numFmtId="0" fontId="68" fillId="0" borderId="0"/>
    <xf numFmtId="0" fontId="68" fillId="0" borderId="0"/>
    <xf numFmtId="0" fontId="68" fillId="0" borderId="0"/>
    <xf numFmtId="0" fontId="68" fillId="0" borderId="0"/>
    <xf numFmtId="0" fontId="14" fillId="0" borderId="0"/>
    <xf numFmtId="0" fontId="14" fillId="0" borderId="0"/>
    <xf numFmtId="164"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68" fillId="0" borderId="0" applyFont="0" applyFill="0" applyBorder="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43" fontId="68" fillId="0" borderId="0" applyFont="0" applyFill="0" applyBorder="0" applyProtection="0"/>
    <xf numFmtId="165" fontId="68" fillId="0" borderId="0" applyFont="0" applyFill="0" applyBorder="0" applyProtection="0"/>
    <xf numFmtId="165" fontId="68" fillId="0" borderId="0" applyFont="0" applyFill="0" applyBorder="0" applyProtection="0"/>
    <xf numFmtId="165" fontId="68" fillId="0" borderId="0" applyFont="0" applyFill="0" applyBorder="0" applyProtection="0"/>
    <xf numFmtId="165" fontId="68" fillId="0" borderId="0" applyFont="0" applyFill="0" applyBorder="0" applyProtection="0"/>
    <xf numFmtId="166" fontId="3" fillId="0" borderId="0" applyFont="0" applyFill="0" applyBorder="0" applyProtection="0"/>
    <xf numFmtId="165" fontId="68" fillId="0" borderId="0" applyFont="0" applyFill="0" applyBorder="0" applyProtection="0"/>
    <xf numFmtId="165" fontId="68" fillId="0" borderId="0" applyFont="0" applyFill="0" applyBorder="0" applyProtection="0"/>
    <xf numFmtId="165" fontId="68" fillId="0" borderId="0" applyFont="0" applyFill="0" applyBorder="0" applyProtection="0"/>
    <xf numFmtId="165" fontId="68" fillId="0" borderId="0" applyFont="0" applyFill="0" applyBorder="0" applyProtection="0"/>
    <xf numFmtId="167" fontId="68" fillId="0" borderId="0" applyFont="0" applyFill="0" applyBorder="0" applyProtection="0"/>
    <xf numFmtId="43" fontId="68" fillId="0" borderId="0" applyFont="0" applyFill="0" applyBorder="0" applyProtection="0"/>
    <xf numFmtId="165" fontId="68" fillId="0" borderId="0" applyFont="0" applyFill="0" applyBorder="0" applyProtection="0"/>
    <xf numFmtId="0" fontId="22" fillId="4" borderId="0" applyNumberFormat="0" applyBorder="0" applyProtection="0"/>
  </cellStyleXfs>
  <cellXfs count="462">
    <xf numFmtId="0" fontId="0" fillId="0" borderId="0" xfId="0"/>
    <xf numFmtId="0" fontId="68" fillId="0" borderId="0" xfId="54"/>
    <xf numFmtId="0" fontId="23" fillId="0" borderId="0" xfId="54" applyFont="1"/>
    <xf numFmtId="0" fontId="24" fillId="0" borderId="0" xfId="54" applyFont="1"/>
    <xf numFmtId="0" fontId="25" fillId="0" borderId="0" xfId="54" applyFont="1"/>
    <xf numFmtId="0" fontId="26" fillId="0" borderId="0" xfId="43" applyFont="1" applyAlignment="1">
      <alignment horizontal="right" vertical="center"/>
    </xf>
    <xf numFmtId="0" fontId="26" fillId="0" borderId="0" xfId="43" applyFont="1" applyAlignment="1">
      <alignment horizontal="right"/>
    </xf>
    <xf numFmtId="0" fontId="27" fillId="0" borderId="0" xfId="54"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4" applyFont="1" applyAlignment="1">
      <alignment horizontal="center" vertical="center"/>
    </xf>
    <xf numFmtId="0" fontId="29" fillId="0" borderId="0" xfId="54" applyFont="1" applyAlignment="1">
      <alignment vertical="center"/>
    </xf>
    <xf numFmtId="0" fontId="30" fillId="0" borderId="0" xfId="54" applyFont="1" applyAlignment="1">
      <alignment horizontal="center" vertical="center"/>
    </xf>
    <xf numFmtId="0" fontId="32" fillId="0" borderId="0" xfId="54" applyFont="1" applyAlignment="1">
      <alignment vertical="center"/>
    </xf>
    <xf numFmtId="0" fontId="33" fillId="0" borderId="0" xfId="54" applyFont="1" applyAlignment="1">
      <alignment horizontal="center" vertical="center"/>
    </xf>
    <xf numFmtId="0" fontId="33" fillId="0" borderId="0" xfId="54" applyFont="1" applyAlignment="1">
      <alignment vertical="center"/>
    </xf>
    <xf numFmtId="0" fontId="35" fillId="0" borderId="0" xfId="54" applyFont="1"/>
    <xf numFmtId="0" fontId="37" fillId="0" borderId="0" xfId="54" applyFont="1" applyAlignment="1">
      <alignment horizontal="center" vertical="center"/>
    </xf>
    <xf numFmtId="0" fontId="26" fillId="0" borderId="0" xfId="54" applyFont="1" applyAlignment="1">
      <alignment horizontal="center" vertical="center"/>
    </xf>
    <xf numFmtId="0" fontId="34" fillId="0" borderId="0" xfId="54" applyFont="1" applyAlignment="1">
      <alignment vertical="center"/>
    </xf>
    <xf numFmtId="0" fontId="14" fillId="0" borderId="0" xfId="54" applyFont="1" applyAlignment="1">
      <alignment vertical="center"/>
    </xf>
    <xf numFmtId="0" fontId="33" fillId="0" borderId="10" xfId="54" applyFont="1" applyBorder="1" applyAlignment="1">
      <alignment vertical="center" wrapText="1"/>
    </xf>
    <xf numFmtId="0" fontId="33" fillId="0" borderId="11" xfId="54" applyFont="1" applyBorder="1" applyAlignment="1">
      <alignment horizontal="center" vertical="center" wrapText="1"/>
    </xf>
    <xf numFmtId="0" fontId="14" fillId="0" borderId="10" xfId="54" applyFont="1" applyBorder="1" applyAlignment="1">
      <alignment horizontal="center" vertical="center" wrapText="1"/>
    </xf>
    <xf numFmtId="0" fontId="33" fillId="0" borderId="10" xfId="54" applyFont="1" applyBorder="1" applyAlignment="1">
      <alignment horizontal="center" vertical="center" wrapText="1"/>
    </xf>
    <xf numFmtId="49" fontId="33" fillId="0" borderId="10" xfId="54" applyNumberFormat="1" applyFont="1" applyBorder="1" applyAlignment="1">
      <alignment vertical="center"/>
    </xf>
    <xf numFmtId="0" fontId="33" fillId="0" borderId="11" xfId="54" applyFont="1" applyBorder="1" applyAlignment="1">
      <alignment horizontal="left" vertical="center" wrapText="1"/>
    </xf>
    <xf numFmtId="0" fontId="14" fillId="0" borderId="10" xfId="54" applyFont="1" applyBorder="1" applyAlignment="1">
      <alignment horizontal="left" vertical="center" wrapText="1"/>
    </xf>
    <xf numFmtId="0" fontId="33" fillId="0" borderId="11" xfId="54" applyFont="1" applyBorder="1" applyAlignment="1">
      <alignment vertical="center" wrapText="1"/>
    </xf>
    <xf numFmtId="0" fontId="35" fillId="24" borderId="0" xfId="54" applyFont="1" applyFill="1"/>
    <xf numFmtId="0" fontId="33" fillId="0" borderId="10" xfId="54" applyFont="1" applyBorder="1" applyAlignment="1">
      <alignment horizontal="left" vertical="center" wrapText="1"/>
    </xf>
    <xf numFmtId="0" fontId="14" fillId="0" borderId="10" xfId="54" applyFont="1" applyBorder="1" applyAlignment="1">
      <alignment vertical="center" wrapText="1"/>
    </xf>
    <xf numFmtId="0" fontId="33" fillId="24" borderId="0" xfId="54" applyFont="1" applyFill="1" applyAlignment="1">
      <alignment vertical="center"/>
    </xf>
    <xf numFmtId="0" fontId="37" fillId="24" borderId="0" xfId="54" applyFont="1" applyFill="1" applyAlignment="1">
      <alignment horizontal="center" vertical="center"/>
    </xf>
    <xf numFmtId="0" fontId="33" fillId="25" borderId="10" xfId="54" applyFont="1" applyFill="1" applyBorder="1" applyAlignment="1">
      <alignment vertical="center" wrapText="1"/>
    </xf>
    <xf numFmtId="0" fontId="14" fillId="25" borderId="10" xfId="54" applyFont="1" applyFill="1" applyBorder="1" applyAlignment="1">
      <alignment horizontal="left" vertical="center" wrapText="1"/>
    </xf>
    <xf numFmtId="0" fontId="14" fillId="25" borderId="10" xfId="54" applyFont="1" applyFill="1" applyBorder="1" applyAlignment="1">
      <alignment vertical="center" wrapText="1"/>
    </xf>
    <xf numFmtId="0" fontId="38" fillId="0" borderId="0" xfId="54" applyFont="1" applyAlignment="1">
      <alignment horizontal="left" vertical="center"/>
    </xf>
    <xf numFmtId="0" fontId="30" fillId="0" borderId="0" xfId="54" applyFont="1" applyAlignment="1">
      <alignment vertical="center"/>
    </xf>
    <xf numFmtId="0" fontId="40" fillId="0" borderId="0" xfId="54" applyFont="1"/>
    <xf numFmtId="0" fontId="41" fillId="0" borderId="0" xfId="54" applyFont="1" applyAlignment="1">
      <alignment vertical="center"/>
    </xf>
    <xf numFmtId="0" fontId="36" fillId="0" borderId="0" xfId="54" applyFont="1" applyAlignment="1">
      <alignment vertical="center"/>
    </xf>
    <xf numFmtId="0" fontId="28" fillId="0" borderId="10" xfId="54" applyFont="1" applyBorder="1" applyAlignment="1">
      <alignment horizontal="center" vertical="center" wrapText="1"/>
    </xf>
    <xf numFmtId="0" fontId="42" fillId="0" borderId="10" xfId="43" applyFont="1" applyBorder="1" applyAlignment="1">
      <alignment horizontal="center" vertical="center" wrapText="1"/>
    </xf>
    <xf numFmtId="0" fontId="28" fillId="0" borderId="11" xfId="54" applyFont="1" applyBorder="1" applyAlignment="1">
      <alignment horizontal="center" vertical="center" wrapText="1"/>
    </xf>
    <xf numFmtId="0" fontId="14" fillId="0" borderId="11" xfId="43" applyFont="1" applyBorder="1" applyAlignment="1">
      <alignment vertical="center" wrapText="1"/>
    </xf>
    <xf numFmtId="0" fontId="14" fillId="0" borderId="10" xfId="54" applyFont="1" applyBorder="1" applyAlignment="1">
      <alignment horizontal="center" vertical="center"/>
    </xf>
    <xf numFmtId="0" fontId="43" fillId="0" borderId="10" xfId="54" applyFont="1" applyBorder="1" applyAlignment="1">
      <alignment horizontal="center" vertical="center"/>
    </xf>
    <xf numFmtId="0" fontId="43" fillId="0" borderId="11" xfId="54" applyFont="1" applyBorder="1" applyAlignment="1">
      <alignment horizontal="center" vertical="center"/>
    </xf>
    <xf numFmtId="0" fontId="23" fillId="0" borderId="10" xfId="54" applyFont="1" applyBorder="1"/>
    <xf numFmtId="0" fontId="14" fillId="0" borderId="0" xfId="40" applyFont="1" applyAlignment="1">
      <alignment horizontal="left"/>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28" fillId="0" borderId="16" xfId="40" applyFont="1" applyBorder="1" applyAlignment="1">
      <alignment horizontal="center" vertical="center"/>
    </xf>
    <xf numFmtId="0" fontId="14" fillId="0" borderId="10" xfId="40" applyFont="1" applyBorder="1" applyAlignment="1">
      <alignment horizontal="center" vertical="top"/>
    </xf>
    <xf numFmtId="0" fontId="14" fillId="0" borderId="10" xfId="40" applyFont="1" applyBorder="1" applyAlignment="1">
      <alignment horizontal="center" vertical="center" wrapText="1"/>
    </xf>
    <xf numFmtId="0" fontId="14" fillId="0" borderId="10" xfId="40" applyFont="1" applyBorder="1" applyAlignment="1">
      <alignment horizontal="center" vertical="center"/>
    </xf>
    <xf numFmtId="49" fontId="14" fillId="25" borderId="10" xfId="40" applyNumberFormat="1" applyFont="1" applyFill="1" applyBorder="1" applyAlignment="1">
      <alignment horizontal="center" vertical="center" wrapText="1"/>
    </xf>
    <xf numFmtId="49" fontId="14" fillId="0" borderId="10" xfId="40" applyNumberFormat="1" applyFont="1" applyBorder="1" applyAlignment="1">
      <alignment horizontal="center" vertical="center" wrapText="1"/>
    </xf>
    <xf numFmtId="0" fontId="44" fillId="0" borderId="0" xfId="40" applyFont="1" applyAlignment="1">
      <alignment horizontal="left"/>
    </xf>
    <xf numFmtId="0" fontId="45" fillId="0" borderId="0" xfId="40" applyFont="1" applyAlignment="1">
      <alignment horizontal="left"/>
    </xf>
    <xf numFmtId="0" fontId="14" fillId="0" borderId="13" xfId="40" applyFont="1" applyBorder="1" applyAlignment="1">
      <alignment horizontal="center" vertical="center" wrapText="1"/>
    </xf>
    <xf numFmtId="0" fontId="14" fillId="0" borderId="0" xfId="40" applyFont="1" applyAlignment="1">
      <alignment horizontal="center" vertical="center" wrapText="1"/>
    </xf>
    <xf numFmtId="0" fontId="46" fillId="0" borderId="0" xfId="0" applyFont="1" applyAlignment="1">
      <alignment horizontal="center" vertical="center" wrapText="1"/>
    </xf>
    <xf numFmtId="49" fontId="14" fillId="0" borderId="0" xfId="40" applyNumberFormat="1" applyFont="1" applyAlignment="1">
      <alignment horizontal="center" vertical="center" wrapText="1"/>
    </xf>
    <xf numFmtId="49" fontId="14" fillId="0" borderId="0" xfId="40" applyNumberFormat="1" applyFont="1" applyAlignment="1">
      <alignment horizontal="left" vertical="top"/>
    </xf>
    <xf numFmtId="49" fontId="14" fillId="0" borderId="0" xfId="40" applyNumberFormat="1" applyFont="1" applyAlignment="1">
      <alignment horizontal="left"/>
    </xf>
    <xf numFmtId="0" fontId="14" fillId="0" borderId="0" xfId="40" applyFont="1" applyAlignment="1">
      <alignment vertical="center"/>
    </xf>
    <xf numFmtId="0" fontId="14" fillId="0" borderId="0" xfId="40" applyFont="1" applyAlignment="1">
      <alignment vertical="top" wrapText="1"/>
    </xf>
    <xf numFmtId="0" fontId="14" fillId="0" borderId="0" xfId="40" applyFont="1" applyAlignment="1">
      <alignment horizontal="left" vertical="center"/>
    </xf>
    <xf numFmtId="0" fontId="28" fillId="0" borderId="10" xfId="40" applyFont="1" applyBorder="1" applyAlignment="1">
      <alignment horizontal="center" vertical="top"/>
    </xf>
    <xf numFmtId="0" fontId="28" fillId="0" borderId="10" xfId="40" applyFont="1" applyBorder="1" applyAlignment="1">
      <alignment horizontal="center" vertical="center"/>
    </xf>
    <xf numFmtId="0" fontId="28" fillId="0" borderId="10" xfId="40" applyFont="1" applyBorder="1" applyAlignment="1">
      <alignment horizontal="left" vertical="center"/>
    </xf>
    <xf numFmtId="0" fontId="28" fillId="0" borderId="10" xfId="40" applyFont="1" applyBorder="1" applyAlignment="1">
      <alignment horizontal="left" vertical="center" wrapText="1"/>
    </xf>
    <xf numFmtId="49" fontId="28" fillId="0" borderId="10" xfId="40" applyNumberFormat="1" applyFont="1" applyBorder="1" applyAlignment="1">
      <alignment horizontal="center" vertical="center"/>
    </xf>
    <xf numFmtId="49" fontId="28" fillId="0" borderId="10" xfId="40" applyNumberFormat="1" applyFont="1" applyBorder="1" applyAlignment="1">
      <alignment horizontal="left" vertical="center" wrapText="1"/>
    </xf>
    <xf numFmtId="49" fontId="14" fillId="0" borderId="0" xfId="40" applyNumberFormat="1" applyFont="1" applyAlignment="1">
      <alignment horizontal="left" vertical="center" wrapText="1"/>
    </xf>
    <xf numFmtId="0" fontId="14" fillId="0" borderId="0" xfId="40" applyFont="1" applyAlignment="1">
      <alignment horizontal="left" vertical="center" wrapText="1"/>
    </xf>
    <xf numFmtId="0" fontId="28" fillId="0" borderId="0" xfId="0" applyFont="1" applyAlignment="1">
      <alignment vertical="center"/>
    </xf>
    <xf numFmtId="0" fontId="14" fillId="0" borderId="11" xfId="54" applyFont="1" applyBorder="1" applyAlignment="1">
      <alignment horizontal="center" vertical="center" wrapText="1"/>
    </xf>
    <xf numFmtId="49" fontId="14" fillId="0" borderId="10" xfId="54" applyNumberFormat="1" applyFont="1" applyBorder="1" applyAlignment="1">
      <alignment vertical="center"/>
    </xf>
    <xf numFmtId="0" fontId="14" fillId="0" borderId="11" xfId="54" applyFont="1" applyBorder="1" applyAlignment="1">
      <alignment vertical="center" wrapText="1"/>
    </xf>
    <xf numFmtId="0" fontId="14" fillId="0" borderId="10" xfId="55" applyFont="1" applyBorder="1" applyAlignment="1">
      <alignment horizontal="left" vertical="center" wrapText="1"/>
    </xf>
    <xf numFmtId="3" fontId="14" fillId="0" borderId="10" xfId="57" applyNumberFormat="1" applyFont="1" applyBorder="1" applyAlignment="1">
      <alignment horizontal="left" vertical="center"/>
    </xf>
    <xf numFmtId="0" fontId="23" fillId="0" borderId="0" xfId="0" applyFont="1"/>
    <xf numFmtId="0" fontId="26" fillId="0" borderId="0" xfId="54" applyFont="1" applyAlignment="1">
      <alignment vertical="center"/>
    </xf>
    <xf numFmtId="0" fontId="47" fillId="0" borderId="0" xfId="53" applyFont="1"/>
    <xf numFmtId="0" fontId="42" fillId="0" borderId="0" xfId="53"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23" fillId="0" borderId="10" xfId="0" applyFont="1" applyBorder="1" applyAlignment="1">
      <alignment wrapText="1"/>
    </xf>
    <xf numFmtId="0" fontId="23" fillId="0" borderId="10" xfId="0" applyFont="1" applyBorder="1"/>
    <xf numFmtId="0" fontId="23" fillId="0" borderId="10" xfId="0" applyFont="1" applyBorder="1" applyAlignment="1">
      <alignment horizontal="center" vertical="center"/>
    </xf>
    <xf numFmtId="0" fontId="48" fillId="0" borderId="10" xfId="0" applyFont="1" applyBorder="1" applyAlignment="1">
      <alignment horizontal="center" vertical="center"/>
    </xf>
    <xf numFmtId="0" fontId="23" fillId="0" borderId="13" xfId="0" applyFont="1" applyBorder="1" applyAlignment="1">
      <alignment horizontal="center" vertical="center"/>
    </xf>
    <xf numFmtId="168" fontId="23" fillId="0" borderId="10" xfId="0" applyNumberFormat="1" applyFont="1" applyBorder="1" applyAlignment="1">
      <alignment horizontal="center" vertical="center"/>
    </xf>
    <xf numFmtId="169" fontId="23" fillId="0" borderId="10" xfId="0" applyNumberFormat="1" applyFont="1" applyBorder="1" applyAlignment="1">
      <alignment horizontal="center" vertical="center"/>
    </xf>
    <xf numFmtId="49" fontId="0" fillId="0" borderId="10" xfId="0" applyNumberFormat="1" applyBorder="1" applyAlignment="1">
      <alignment horizontal="center" vertical="center" wrapText="1"/>
    </xf>
    <xf numFmtId="0" fontId="23" fillId="0" borderId="10" xfId="0" applyFont="1" applyBorder="1" applyAlignment="1">
      <alignment horizontal="center" wrapText="1"/>
    </xf>
    <xf numFmtId="0" fontId="23" fillId="0" borderId="10" xfId="0" applyFont="1" applyBorder="1" applyAlignment="1">
      <alignment horizontal="center" vertical="center" wrapText="1"/>
    </xf>
    <xf numFmtId="0" fontId="0" fillId="0" borderId="10" xfId="0" applyBorder="1" applyAlignment="1">
      <alignment horizontal="center" vertical="center"/>
    </xf>
    <xf numFmtId="168" fontId="0" fillId="0" borderId="10" xfId="0" applyNumberFormat="1" applyBorder="1" applyAlignment="1">
      <alignment horizontal="center" vertical="center"/>
    </xf>
    <xf numFmtId="0" fontId="43" fillId="0" borderId="0" xfId="0" applyFont="1"/>
    <xf numFmtId="0" fontId="49" fillId="0" borderId="10" xfId="54" applyFont="1" applyBorder="1" applyAlignment="1">
      <alignment horizontal="center" vertical="center" wrapText="1"/>
    </xf>
    <xf numFmtId="0" fontId="14" fillId="0" borderId="10" xfId="54" applyFont="1" applyBorder="1" applyAlignment="1">
      <alignment vertical="center"/>
    </xf>
    <xf numFmtId="0" fontId="15" fillId="0" borderId="0" xfId="40" applyFont="1"/>
    <xf numFmtId="0" fontId="14" fillId="0" borderId="0" xfId="57" applyFont="1" applyAlignment="1">
      <alignment vertical="center"/>
    </xf>
    <xf numFmtId="0" fontId="14" fillId="0" borderId="0" xfId="43" applyFont="1" applyAlignment="1">
      <alignment horizontal="right" vertical="center"/>
    </xf>
    <xf numFmtId="0" fontId="14" fillId="0" borderId="0" xfId="57" applyFont="1" applyAlignment="1">
      <alignment horizontal="right" vertical="center"/>
    </xf>
    <xf numFmtId="2" fontId="50" fillId="0" borderId="0" xfId="57" applyNumberFormat="1" applyFont="1" applyAlignment="1">
      <alignment horizontal="right" vertical="center"/>
    </xf>
    <xf numFmtId="0" fontId="42" fillId="0" borderId="0" xfId="57" applyFont="1" applyAlignment="1">
      <alignment vertical="center"/>
    </xf>
    <xf numFmtId="0" fontId="42" fillId="0" borderId="0" xfId="57" applyFont="1" applyAlignment="1">
      <alignment horizontal="center" vertical="center"/>
    </xf>
    <xf numFmtId="0" fontId="51" fillId="0" borderId="0" xfId="57" applyFont="1" applyAlignment="1">
      <alignment horizontal="left" vertical="center"/>
    </xf>
    <xf numFmtId="0" fontId="44" fillId="0" borderId="0" xfId="57" applyFont="1" applyAlignment="1">
      <alignment vertical="center"/>
    </xf>
    <xf numFmtId="0" fontId="33" fillId="0" borderId="22" xfId="57" applyFont="1" applyBorder="1" applyAlignment="1">
      <alignment vertical="center"/>
    </xf>
    <xf numFmtId="3" fontId="52" fillId="0" borderId="23" xfId="57" applyNumberFormat="1" applyFont="1" applyBorder="1" applyAlignment="1">
      <alignment vertical="center"/>
    </xf>
    <xf numFmtId="0" fontId="33" fillId="0" borderId="0" xfId="57" applyFont="1" applyAlignment="1">
      <alignment vertical="center"/>
    </xf>
    <xf numFmtId="0" fontId="53" fillId="0" borderId="0" xfId="0" applyFont="1"/>
    <xf numFmtId="0" fontId="33" fillId="0" borderId="24" xfId="57" applyFont="1" applyBorder="1" applyAlignment="1">
      <alignment vertical="center"/>
    </xf>
    <xf numFmtId="3" fontId="52" fillId="0" borderId="25" xfId="57" applyNumberFormat="1" applyFont="1" applyBorder="1" applyAlignment="1">
      <alignment vertical="center"/>
    </xf>
    <xf numFmtId="0" fontId="54" fillId="0" borderId="0" xfId="57" applyFont="1" applyAlignment="1">
      <alignment vertical="center"/>
    </xf>
    <xf numFmtId="0" fontId="33" fillId="0" borderId="26" xfId="57" applyFont="1" applyBorder="1" applyAlignment="1">
      <alignment vertical="center"/>
    </xf>
    <xf numFmtId="3" fontId="52" fillId="0" borderId="27" xfId="57" applyNumberFormat="1" applyFont="1" applyBorder="1" applyAlignment="1">
      <alignment vertical="center"/>
    </xf>
    <xf numFmtId="4" fontId="44" fillId="0" borderId="10" xfId="58" applyNumberFormat="1" applyFont="1" applyBorder="1" applyAlignment="1">
      <alignment horizontal="center" vertical="center"/>
    </xf>
    <xf numFmtId="4" fontId="56" fillId="0" borderId="28" xfId="57" applyNumberFormat="1" applyFont="1" applyBorder="1" applyAlignment="1">
      <alignment horizontal="center" vertical="center"/>
    </xf>
    <xf numFmtId="3" fontId="44" fillId="0" borderId="10" xfId="58" applyNumberFormat="1" applyFont="1" applyBorder="1" applyAlignment="1">
      <alignment horizontal="center" vertical="center"/>
    </xf>
    <xf numFmtId="3" fontId="56" fillId="0" borderId="28" xfId="57" applyNumberFormat="1" applyFont="1" applyBorder="1" applyAlignment="1">
      <alignment horizontal="center" vertical="center"/>
    </xf>
    <xf numFmtId="0" fontId="55" fillId="0" borderId="10" xfId="57" applyFont="1" applyBorder="1" applyAlignment="1">
      <alignment horizontal="center" vertical="center"/>
    </xf>
    <xf numFmtId="0" fontId="56" fillId="0" borderId="28" xfId="57" applyFont="1" applyBorder="1" applyAlignment="1">
      <alignment horizontal="center" vertical="center"/>
    </xf>
    <xf numFmtId="0" fontId="33" fillId="0" borderId="29" xfId="57" applyFont="1" applyBorder="1" applyAlignment="1">
      <alignment vertical="center"/>
    </xf>
    <xf numFmtId="10" fontId="52" fillId="0" borderId="27" xfId="57" applyNumberFormat="1" applyFont="1" applyBorder="1" applyAlignment="1">
      <alignment vertical="center"/>
    </xf>
    <xf numFmtId="9" fontId="52" fillId="0" borderId="30" xfId="57" applyNumberFormat="1" applyFont="1" applyBorder="1" applyAlignment="1">
      <alignment vertical="center"/>
    </xf>
    <xf numFmtId="0" fontId="33" fillId="0" borderId="31" xfId="57" applyFont="1" applyBorder="1" applyAlignment="1">
      <alignment vertical="center"/>
    </xf>
    <xf numFmtId="3" fontId="47" fillId="0" borderId="32" xfId="58" applyNumberFormat="1" applyFont="1" applyBorder="1" applyAlignment="1">
      <alignment vertical="center"/>
    </xf>
    <xf numFmtId="0" fontId="33" fillId="0" borderId="33" xfId="57" applyFont="1" applyBorder="1" applyAlignment="1">
      <alignment vertical="center"/>
    </xf>
    <xf numFmtId="10" fontId="47" fillId="0" borderId="34" xfId="58" applyNumberFormat="1" applyFont="1" applyBorder="1" applyAlignment="1">
      <alignment vertical="center"/>
    </xf>
    <xf numFmtId="10" fontId="47" fillId="0" borderId="35" xfId="58" applyNumberFormat="1" applyFont="1" applyBorder="1" applyAlignment="1">
      <alignment vertical="center"/>
    </xf>
    <xf numFmtId="0" fontId="33" fillId="0" borderId="36" xfId="57" applyFont="1" applyBorder="1" applyAlignment="1">
      <alignment vertical="center"/>
    </xf>
    <xf numFmtId="0" fontId="57" fillId="0" borderId="0" xfId="57" applyFont="1" applyAlignment="1">
      <alignment vertical="center"/>
    </xf>
    <xf numFmtId="0" fontId="33" fillId="0" borderId="37" xfId="57" applyFont="1" applyBorder="1" applyAlignment="1">
      <alignment horizontal="left" vertical="center"/>
    </xf>
    <xf numFmtId="1" fontId="33" fillId="0" borderId="38" xfId="57" applyNumberFormat="1" applyFont="1" applyBorder="1" applyAlignment="1">
      <alignment horizontal="center" vertical="center"/>
    </xf>
    <xf numFmtId="0" fontId="33" fillId="0" borderId="39" xfId="57" applyFont="1" applyBorder="1" applyAlignment="1">
      <alignment vertical="center"/>
    </xf>
    <xf numFmtId="10" fontId="52" fillId="0" borderId="10" xfId="57" applyNumberFormat="1" applyFont="1" applyBorder="1" applyAlignment="1">
      <alignment vertical="center"/>
    </xf>
    <xf numFmtId="0" fontId="33" fillId="0" borderId="40" xfId="57" applyFont="1" applyBorder="1" applyAlignment="1">
      <alignment vertical="center"/>
    </xf>
    <xf numFmtId="170" fontId="52" fillId="0" borderId="41" xfId="70" applyNumberFormat="1" applyFont="1" applyBorder="1" applyAlignment="1">
      <alignment vertical="center"/>
    </xf>
    <xf numFmtId="3" fontId="52" fillId="0" borderId="41" xfId="57" applyNumberFormat="1" applyFont="1" applyBorder="1" applyAlignment="1">
      <alignment vertical="center"/>
    </xf>
    <xf numFmtId="0" fontId="33" fillId="0" borderId="42" xfId="57" applyFont="1" applyBorder="1" applyAlignment="1">
      <alignment vertical="center"/>
    </xf>
    <xf numFmtId="0" fontId="54" fillId="0" borderId="37" xfId="57" applyFont="1" applyBorder="1" applyAlignment="1">
      <alignment vertical="center"/>
    </xf>
    <xf numFmtId="43" fontId="52" fillId="0" borderId="10" xfId="70" applyNumberFormat="1" applyFont="1" applyBorder="1" applyAlignment="1">
      <alignment vertical="center"/>
    </xf>
    <xf numFmtId="43" fontId="52" fillId="0" borderId="41" xfId="70" applyNumberFormat="1" applyFont="1" applyBorder="1" applyAlignment="1">
      <alignment vertical="center"/>
    </xf>
    <xf numFmtId="3" fontId="57" fillId="0" borderId="0" xfId="57" applyNumberFormat="1" applyFont="1" applyAlignment="1">
      <alignment horizontal="center" vertical="center"/>
    </xf>
    <xf numFmtId="0" fontId="54" fillId="0" borderId="39" xfId="57" applyFont="1" applyBorder="1" applyAlignment="1">
      <alignment vertical="center"/>
    </xf>
    <xf numFmtId="43" fontId="54" fillId="0" borderId="10" xfId="70" applyNumberFormat="1" applyFont="1" applyBorder="1" applyAlignment="1">
      <alignment vertical="center"/>
    </xf>
    <xf numFmtId="3" fontId="54" fillId="0" borderId="10" xfId="57" applyNumberFormat="1" applyFont="1" applyBorder="1" applyAlignment="1">
      <alignment vertical="center"/>
    </xf>
    <xf numFmtId="170" fontId="47" fillId="0" borderId="10" xfId="81" applyNumberFormat="1" applyFont="1" applyBorder="1" applyAlignment="1">
      <alignment horizontal="center" vertical="center"/>
    </xf>
    <xf numFmtId="0" fontId="33" fillId="0" borderId="39" xfId="57" applyFont="1" applyBorder="1" applyAlignment="1">
      <alignment horizontal="left" vertical="center"/>
    </xf>
    <xf numFmtId="170" fontId="47" fillId="0" borderId="10" xfId="81" applyNumberFormat="1" applyFont="1" applyBorder="1" applyAlignment="1">
      <alignment horizontal="center"/>
    </xf>
    <xf numFmtId="165" fontId="52" fillId="0" borderId="10" xfId="71" applyNumberFormat="1" applyFont="1" applyBorder="1" applyAlignment="1">
      <alignment vertical="center"/>
    </xf>
    <xf numFmtId="0" fontId="54" fillId="0" borderId="39" xfId="57" applyFont="1" applyBorder="1" applyAlignment="1">
      <alignment horizontal="left" vertical="center"/>
    </xf>
    <xf numFmtId="43" fontId="42" fillId="0" borderId="10" xfId="81" applyNumberFormat="1" applyFont="1" applyBorder="1" applyAlignment="1">
      <alignment horizontal="center" vertical="center"/>
    </xf>
    <xf numFmtId="170" fontId="42" fillId="0" borderId="10" xfId="81" applyNumberFormat="1" applyFont="1" applyBorder="1" applyAlignment="1">
      <alignment horizontal="center" vertical="center"/>
    </xf>
    <xf numFmtId="0" fontId="54" fillId="0" borderId="40" xfId="57" applyFont="1" applyBorder="1" applyAlignment="1">
      <alignment horizontal="left" vertical="center"/>
    </xf>
    <xf numFmtId="170" fontId="42" fillId="0" borderId="41" xfId="81" applyNumberFormat="1" applyFont="1" applyBorder="1" applyAlignment="1">
      <alignment horizontal="center" vertical="center"/>
    </xf>
    <xf numFmtId="171" fontId="58" fillId="0" borderId="0" xfId="57" applyNumberFormat="1" applyFont="1" applyAlignment="1">
      <alignment horizontal="center" vertical="center"/>
    </xf>
    <xf numFmtId="172" fontId="52" fillId="0" borderId="10" xfId="71" applyNumberFormat="1" applyFont="1" applyBorder="1" applyAlignment="1">
      <alignment vertical="center"/>
    </xf>
    <xf numFmtId="0" fontId="33" fillId="0" borderId="39" xfId="57" applyFont="1" applyBorder="1" applyAlignment="1">
      <alignment horizontal="left" vertical="center" wrapText="1"/>
    </xf>
    <xf numFmtId="173" fontId="47" fillId="0" borderId="10" xfId="81" applyNumberFormat="1" applyFont="1" applyBorder="1" applyAlignment="1">
      <alignment horizontal="center"/>
    </xf>
    <xf numFmtId="174" fontId="42" fillId="0" borderId="10" xfId="63" applyNumberFormat="1" applyFont="1" applyBorder="1" applyAlignment="1">
      <alignment horizontal="center" vertical="center"/>
    </xf>
    <xf numFmtId="0" fontId="54" fillId="0" borderId="40" xfId="57" applyFont="1" applyBorder="1" applyAlignment="1">
      <alignment vertical="center"/>
    </xf>
    <xf numFmtId="43" fontId="42" fillId="0" borderId="41" xfId="81" applyNumberFormat="1" applyFont="1" applyBorder="1" applyAlignment="1">
      <alignment horizontal="center" vertical="center"/>
    </xf>
    <xf numFmtId="0" fontId="33" fillId="0" borderId="43" xfId="57" applyFont="1" applyBorder="1" applyAlignment="1">
      <alignment vertical="center"/>
    </xf>
    <xf numFmtId="0" fontId="33" fillId="0" borderId="44" xfId="57" applyFont="1" applyBorder="1" applyAlignment="1">
      <alignment vertical="center"/>
    </xf>
    <xf numFmtId="0" fontId="33" fillId="26" borderId="44" xfId="57" applyFont="1" applyFill="1" applyBorder="1" applyAlignment="1">
      <alignment vertical="center"/>
    </xf>
    <xf numFmtId="0" fontId="33" fillId="0" borderId="42" xfId="0" applyFont="1" applyBorder="1" applyAlignment="1">
      <alignment vertical="center" wrapText="1"/>
    </xf>
    <xf numFmtId="0" fontId="33" fillId="0" borderId="0" xfId="0" applyFont="1" applyAlignment="1">
      <alignment vertical="center" wrapText="1"/>
    </xf>
    <xf numFmtId="0" fontId="59" fillId="0" borderId="0" xfId="0" applyFont="1" applyAlignment="1">
      <alignment vertical="center" wrapText="1"/>
    </xf>
    <xf numFmtId="0" fontId="33" fillId="0" borderId="46" xfId="57" applyFont="1" applyBorder="1" applyAlignment="1">
      <alignment vertical="center"/>
    </xf>
    <xf numFmtId="0" fontId="53" fillId="0" borderId="46" xfId="0" applyFont="1" applyBorder="1"/>
    <xf numFmtId="0" fontId="60" fillId="0" borderId="0" xfId="40" applyFont="1"/>
    <xf numFmtId="0" fontId="61" fillId="0" borderId="0" xfId="57" applyFont="1" applyAlignment="1">
      <alignment vertical="center"/>
    </xf>
    <xf numFmtId="175" fontId="61" fillId="0" borderId="0" xfId="57" applyNumberFormat="1" applyFont="1" applyAlignment="1">
      <alignment vertical="center"/>
    </xf>
    <xf numFmtId="3" fontId="62" fillId="0" borderId="10" xfId="57" applyNumberFormat="1" applyFont="1" applyBorder="1" applyAlignment="1">
      <alignment vertical="center"/>
    </xf>
    <xf numFmtId="3" fontId="63" fillId="0" borderId="0" xfId="57" applyNumberFormat="1" applyFont="1" applyAlignment="1">
      <alignment horizontal="center" vertical="center"/>
    </xf>
    <xf numFmtId="176" fontId="62" fillId="0" borderId="10" xfId="57" applyNumberFormat="1" applyFont="1" applyBorder="1" applyAlignment="1">
      <alignment vertical="center"/>
    </xf>
    <xf numFmtId="0" fontId="61" fillId="0" borderId="0" xfId="57" applyFont="1" applyAlignment="1">
      <alignment vertical="center" wrapText="1"/>
    </xf>
    <xf numFmtId="0" fontId="60" fillId="0" borderId="0" xfId="40" applyFont="1" applyAlignment="1">
      <alignment wrapText="1"/>
    </xf>
    <xf numFmtId="0" fontId="15" fillId="0" borderId="10" xfId="40" applyFont="1" applyBorder="1" applyAlignment="1">
      <alignment horizontal="center" vertical="center" wrapText="1"/>
    </xf>
    <xf numFmtId="0" fontId="15" fillId="27" borderId="10" xfId="40" applyFont="1" applyFill="1" applyBorder="1" applyAlignment="1">
      <alignment horizontal="center" vertical="center"/>
    </xf>
    <xf numFmtId="0" fontId="15" fillId="0" borderId="10" xfId="40" applyFont="1" applyBorder="1" applyAlignment="1">
      <alignment horizontal="center" vertical="center"/>
    </xf>
    <xf numFmtId="0" fontId="15" fillId="0" borderId="10" xfId="40" applyFont="1" applyBorder="1" applyAlignment="1">
      <alignment horizontal="left" vertical="center" wrapText="1"/>
    </xf>
    <xf numFmtId="4" fontId="15" fillId="0" borderId="10" xfId="40" applyNumberFormat="1" applyFont="1" applyBorder="1" applyAlignment="1">
      <alignment horizontal="center" vertical="center"/>
    </xf>
    <xf numFmtId="4" fontId="15" fillId="28" borderId="10" xfId="40" applyNumberFormat="1" applyFont="1" applyFill="1" applyBorder="1" applyAlignment="1">
      <alignment horizontal="center" vertical="center"/>
    </xf>
    <xf numFmtId="0" fontId="15" fillId="27" borderId="10" xfId="40" applyFont="1" applyFill="1" applyBorder="1" applyAlignment="1">
      <alignment horizontal="center" vertical="center" wrapText="1"/>
    </xf>
    <xf numFmtId="0" fontId="15" fillId="29" borderId="10" xfId="40" applyFont="1" applyFill="1" applyBorder="1" applyAlignment="1">
      <alignment horizontal="left" vertical="center" wrapText="1"/>
    </xf>
    <xf numFmtId="0" fontId="15" fillId="29" borderId="10" xfId="40" applyFont="1" applyFill="1" applyBorder="1" applyAlignment="1">
      <alignment horizontal="center" wrapText="1"/>
    </xf>
    <xf numFmtId="9" fontId="64" fillId="0" borderId="10" xfId="66" applyNumberFormat="1" applyFont="1" applyBorder="1" applyAlignment="1">
      <alignment horizontal="left" vertical="center" wrapText="1"/>
    </xf>
    <xf numFmtId="9" fontId="64" fillId="0" borderId="10" xfId="66" applyNumberFormat="1" applyFont="1" applyBorder="1" applyAlignment="1">
      <alignment horizontal="center" vertical="center"/>
    </xf>
    <xf numFmtId="9" fontId="15" fillId="27" borderId="10" xfId="66" applyNumberFormat="1" applyFont="1" applyFill="1" applyBorder="1" applyAlignment="1">
      <alignment horizontal="center" vertical="center"/>
    </xf>
    <xf numFmtId="0" fontId="15" fillId="0" borderId="0" xfId="40" applyFont="1" applyAlignment="1">
      <alignment wrapText="1"/>
    </xf>
    <xf numFmtId="0" fontId="15" fillId="30" borderId="10" xfId="40" applyFont="1" applyFill="1" applyBorder="1" applyAlignment="1">
      <alignment horizontal="center" vertical="center" wrapText="1"/>
    </xf>
    <xf numFmtId="0" fontId="15" fillId="0" borderId="10" xfId="40" applyFont="1" applyBorder="1" applyAlignment="1">
      <alignment wrapText="1"/>
    </xf>
    <xf numFmtId="0" fontId="15" fillId="0" borderId="10" xfId="40" applyFont="1" applyBorder="1"/>
    <xf numFmtId="0" fontId="15" fillId="0" borderId="10" xfId="40" applyFont="1" applyBorder="1" applyAlignment="1">
      <alignment horizontal="left" wrapText="1"/>
    </xf>
    <xf numFmtId="4" fontId="15" fillId="30" borderId="10" xfId="40" applyNumberFormat="1" applyFont="1" applyFill="1" applyBorder="1" applyAlignment="1">
      <alignment horizontal="center"/>
    </xf>
    <xf numFmtId="0" fontId="44" fillId="31" borderId="0" xfId="57" applyFont="1" applyFill="1" applyAlignment="1">
      <alignment vertical="center"/>
    </xf>
    <xf numFmtId="0" fontId="14" fillId="31" borderId="0" xfId="57" applyFont="1" applyFill="1" applyAlignment="1">
      <alignment vertical="center"/>
    </xf>
    <xf numFmtId="3" fontId="15" fillId="30" borderId="10" xfId="40" applyNumberFormat="1" applyFont="1" applyFill="1" applyBorder="1" applyAlignment="1">
      <alignment horizontal="center"/>
    </xf>
    <xf numFmtId="0" fontId="15" fillId="0" borderId="0" xfId="40" applyFont="1" applyAlignment="1">
      <alignment horizontal="center"/>
    </xf>
    <xf numFmtId="0" fontId="15" fillId="0" borderId="12" xfId="40" applyFont="1" applyBorder="1" applyAlignment="1">
      <alignment wrapText="1"/>
    </xf>
    <xf numFmtId="3" fontId="15" fillId="0" borderId="12" xfId="40" applyNumberFormat="1" applyFont="1" applyBorder="1"/>
    <xf numFmtId="4" fontId="15" fillId="0" borderId="10" xfId="40" applyNumberFormat="1" applyFont="1" applyBorder="1" applyAlignment="1">
      <alignment horizontal="center"/>
    </xf>
    <xf numFmtId="4" fontId="15" fillId="27" borderId="10" xfId="40" applyNumberFormat="1" applyFont="1" applyFill="1" applyBorder="1" applyAlignment="1">
      <alignment horizontal="center"/>
    </xf>
    <xf numFmtId="4" fontId="15" fillId="0" borderId="0" xfId="40" applyNumberFormat="1" applyFont="1" applyAlignment="1">
      <alignment horizontal="center"/>
    </xf>
    <xf numFmtId="10" fontId="15" fillId="27" borderId="10" xfId="40" applyNumberFormat="1" applyFont="1" applyFill="1" applyBorder="1" applyAlignment="1">
      <alignment horizontal="center"/>
    </xf>
    <xf numFmtId="0" fontId="14" fillId="0" borderId="12" xfId="57" applyFont="1" applyBorder="1" applyAlignment="1">
      <alignment vertical="center" wrapText="1"/>
    </xf>
    <xf numFmtId="3" fontId="47" fillId="0" borderId="12" xfId="57" applyNumberFormat="1" applyFont="1" applyBorder="1" applyAlignment="1">
      <alignment horizontal="center" vertical="center"/>
    </xf>
    <xf numFmtId="10" fontId="15" fillId="29" borderId="10" xfId="40" applyNumberFormat="1" applyFont="1" applyFill="1" applyBorder="1"/>
    <xf numFmtId="10" fontId="47" fillId="29" borderId="10" xfId="57" applyNumberFormat="1" applyFont="1" applyFill="1" applyBorder="1" applyAlignment="1">
      <alignment vertical="center"/>
    </xf>
    <xf numFmtId="0" fontId="14" fillId="0" borderId="0" xfId="57" applyFont="1" applyAlignment="1">
      <alignment vertical="center" wrapText="1"/>
    </xf>
    <xf numFmtId="0" fontId="15" fillId="0" borderId="12" xfId="40" applyFont="1" applyBorder="1"/>
    <xf numFmtId="10" fontId="15" fillId="0" borderId="12" xfId="40" applyNumberFormat="1" applyFont="1" applyBorder="1"/>
    <xf numFmtId="0" fontId="15" fillId="29" borderId="10" xfId="40" applyFont="1" applyFill="1" applyBorder="1"/>
    <xf numFmtId="3" fontId="14" fillId="29" borderId="10" xfId="57" applyNumberFormat="1" applyFont="1" applyFill="1" applyBorder="1" applyAlignment="1">
      <alignment horizontal="right" vertical="center"/>
    </xf>
    <xf numFmtId="171" fontId="47" fillId="29" borderId="10" xfId="57" applyNumberFormat="1" applyFont="1" applyFill="1" applyBorder="1" applyAlignment="1">
      <alignment horizontal="right" vertical="center"/>
    </xf>
    <xf numFmtId="0" fontId="14" fillId="0" borderId="0" xfId="43" applyFont="1"/>
    <xf numFmtId="0" fontId="14" fillId="0" borderId="0" xfId="43" applyFont="1" applyAlignment="1">
      <alignment horizontal="right"/>
    </xf>
    <xf numFmtId="0" fontId="14"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shrinkToFi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14" fontId="14" fillId="0" borderId="10" xfId="43" applyNumberFormat="1" applyFont="1" applyBorder="1" applyAlignment="1">
      <alignment horizontal="center" vertical="center" wrapText="1" shrinkToFit="1"/>
    </xf>
    <xf numFmtId="0" fontId="14" fillId="0" borderId="10" xfId="43" applyFont="1" applyBorder="1" applyAlignment="1">
      <alignment horizontal="center" vertical="center" wrapText="1" shrinkToFit="1"/>
    </xf>
    <xf numFmtId="0" fontId="14" fillId="0" borderId="10" xfId="43" applyFont="1" applyBorder="1" applyAlignment="1">
      <alignment vertical="center" wrapText="1" shrinkToFit="1"/>
    </xf>
    <xf numFmtId="0" fontId="14" fillId="0" borderId="10" xfId="43" applyFont="1" applyBorder="1" applyAlignment="1">
      <alignment vertical="top" wrapText="1"/>
    </xf>
    <xf numFmtId="14" fontId="44" fillId="25" borderId="10" xfId="0" applyNumberFormat="1" applyFont="1" applyFill="1" applyBorder="1" applyAlignment="1">
      <alignment horizontal="center" vertical="center" wrapText="1"/>
    </xf>
    <xf numFmtId="0" fontId="44" fillId="25" borderId="10" xfId="0" applyFont="1" applyFill="1" applyBorder="1" applyAlignment="1">
      <alignment horizontal="center" vertical="center" wrapText="1"/>
    </xf>
    <xf numFmtId="0" fontId="14" fillId="0" borderId="10" xfId="43" applyFont="1" applyBorder="1" applyAlignment="1">
      <alignment horizontal="justify" vertical="top" wrapText="1"/>
    </xf>
    <xf numFmtId="14" fontId="44" fillId="0" borderId="10" xfId="0" applyNumberFormat="1" applyFont="1" applyBorder="1" applyAlignment="1">
      <alignment horizontal="center" vertical="center" wrapText="1"/>
    </xf>
    <xf numFmtId="9" fontId="44" fillId="25" borderId="10" xfId="63" applyNumberFormat="1" applyFont="1" applyFill="1" applyBorder="1" applyAlignment="1">
      <alignment horizontal="center" vertical="center" wrapText="1"/>
    </xf>
    <xf numFmtId="0" fontId="14" fillId="0" borderId="10" xfId="43" applyFont="1" applyBorder="1" applyAlignment="1">
      <alignment horizontal="left" vertical="center" wrapText="1" shrinkToFit="1"/>
    </xf>
    <xf numFmtId="177" fontId="28" fillId="0" borderId="10" xfId="43" applyNumberFormat="1" applyFont="1" applyBorder="1" applyAlignment="1">
      <alignment horizontal="right" vertical="center" wrapText="1" shrinkToFit="1"/>
    </xf>
    <xf numFmtId="0" fontId="14" fillId="0" borderId="0" xfId="43" applyFont="1" applyAlignment="1">
      <alignment vertical="top" wrapText="1"/>
    </xf>
    <xf numFmtId="0" fontId="36" fillId="0" borderId="0" xfId="43" applyFont="1" applyAlignment="1">
      <alignment vertical="center"/>
    </xf>
    <xf numFmtId="0" fontId="26" fillId="0" borderId="0" xfId="43" applyFont="1"/>
    <xf numFmtId="0" fontId="28" fillId="0" borderId="0" xfId="59"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8" fontId="28" fillId="0" borderId="10" xfId="43" applyNumberFormat="1" applyFont="1" applyBorder="1" applyAlignment="1">
      <alignment horizontal="center" vertical="center" wrapText="1"/>
    </xf>
    <xf numFmtId="49" fontId="14" fillId="0" borderId="10" xfId="43" applyNumberFormat="1" applyFont="1" applyBorder="1" applyAlignment="1">
      <alignment horizontal="center" vertical="center" wrapText="1"/>
    </xf>
    <xf numFmtId="0" fontId="14" fillId="0" borderId="10" xfId="43" applyFont="1" applyBorder="1" applyAlignment="1">
      <alignment horizontal="left" vertical="center" wrapText="1"/>
    </xf>
    <xf numFmtId="178" fontId="28" fillId="0" borderId="10" xfId="43" applyNumberFormat="1" applyFont="1" applyBorder="1" applyAlignment="1">
      <alignment horizontal="center" vertical="center"/>
    </xf>
    <xf numFmtId="178" fontId="14" fillId="0" borderId="10" xfId="43" applyNumberFormat="1" applyFont="1" applyBorder="1" applyAlignment="1">
      <alignment horizontal="center" vertical="center" wrapText="1"/>
    </xf>
    <xf numFmtId="0" fontId="14" fillId="0" borderId="19" xfId="43" applyFont="1" applyBorder="1" applyAlignment="1">
      <alignment horizontal="left" vertical="center" wrapText="1"/>
    </xf>
    <xf numFmtId="0" fontId="28" fillId="0" borderId="0" xfId="43" applyFont="1"/>
    <xf numFmtId="0" fontId="14" fillId="0" borderId="10" xfId="49" applyFont="1" applyBorder="1" applyAlignment="1">
      <alignment horizontal="left" vertical="center" wrapText="1"/>
    </xf>
    <xf numFmtId="0" fontId="28" fillId="0" borderId="10" xfId="49" applyFont="1" applyBorder="1" applyAlignment="1">
      <alignment horizontal="left" vertical="center" wrapText="1"/>
    </xf>
    <xf numFmtId="0" fontId="14" fillId="0" borderId="16" xfId="49" applyFont="1" applyBorder="1" applyAlignment="1">
      <alignment horizontal="left" vertical="center" wrapText="1"/>
    </xf>
    <xf numFmtId="0" fontId="14" fillId="0" borderId="0" xfId="43" applyFont="1" applyAlignment="1">
      <alignment horizontal="center" vertical="center" wrapText="1"/>
    </xf>
    <xf numFmtId="0" fontId="14" fillId="0" borderId="0" xfId="43" applyFont="1" applyAlignment="1">
      <alignment horizontal="left" vertical="center" wrapText="1"/>
    </xf>
    <xf numFmtId="0" fontId="14" fillId="0" borderId="0" xfId="43" applyFont="1" applyAlignment="1">
      <alignment wrapText="1"/>
    </xf>
    <xf numFmtId="0" fontId="14" fillId="0" borderId="0" xfId="43" applyFont="1" applyAlignment="1">
      <alignment horizontal="left"/>
    </xf>
    <xf numFmtId="0" fontId="28" fillId="0" borderId="10" xfId="53" applyFont="1" applyBorder="1" applyAlignment="1">
      <alignment horizontal="center" vertical="center" wrapText="1"/>
    </xf>
    <xf numFmtId="0" fontId="28" fillId="0" borderId="10" xfId="53" applyFont="1" applyBorder="1" applyAlignment="1">
      <alignment horizontal="center" vertical="center"/>
    </xf>
    <xf numFmtId="0" fontId="66" fillId="0" borderId="0" xfId="53" applyFont="1"/>
    <xf numFmtId="0" fontId="66" fillId="0" borderId="10" xfId="53" applyFont="1" applyBorder="1" applyAlignment="1">
      <alignment horizontal="center" vertical="center"/>
    </xf>
    <xf numFmtId="1" fontId="66" fillId="0" borderId="10" xfId="53" applyNumberFormat="1" applyFont="1" applyBorder="1" applyAlignment="1">
      <alignment horizontal="center" vertical="center"/>
    </xf>
    <xf numFmtId="49" fontId="66" fillId="0" borderId="10" xfId="53" applyNumberFormat="1" applyFont="1" applyBorder="1" applyAlignment="1">
      <alignment horizontal="center" vertical="center"/>
    </xf>
    <xf numFmtId="17" fontId="67" fillId="0" borderId="10" xfId="53" applyNumberFormat="1" applyFont="1" applyBorder="1" applyAlignment="1">
      <alignment horizontal="center" vertical="center"/>
    </xf>
    <xf numFmtId="1" fontId="66" fillId="0" borderId="10" xfId="53" applyNumberFormat="1" applyFont="1" applyBorder="1" applyAlignment="1">
      <alignment horizontal="center" vertical="center" wrapText="1"/>
    </xf>
    <xf numFmtId="0" fontId="66" fillId="0" borderId="10" xfId="53" applyFont="1" applyBorder="1" applyAlignment="1">
      <alignment horizontal="center" vertical="center" wrapText="1"/>
    </xf>
    <xf numFmtId="49" fontId="66" fillId="0" borderId="10" xfId="53" applyNumberFormat="1" applyFont="1" applyBorder="1" applyAlignment="1">
      <alignment horizontal="center" vertical="center" wrapText="1"/>
    </xf>
    <xf numFmtId="171" fontId="66" fillId="0" borderId="10" xfId="53" applyNumberFormat="1" applyFont="1" applyBorder="1" applyAlignment="1">
      <alignment horizontal="center" vertical="center"/>
    </xf>
    <xf numFmtId="49" fontId="44" fillId="0" borderId="10" xfId="0" applyNumberFormat="1" applyFont="1" applyBorder="1" applyAlignment="1">
      <alignment horizontal="center" vertical="center" wrapText="1"/>
    </xf>
    <xf numFmtId="14" fontId="66" fillId="0" borderId="10" xfId="53" applyNumberFormat="1" applyFont="1" applyBorder="1" applyAlignment="1">
      <alignment horizontal="center" vertical="center"/>
    </xf>
    <xf numFmtId="1" fontId="66" fillId="0" borderId="10" xfId="53" applyNumberFormat="1" applyFont="1" applyBorder="1" applyAlignment="1">
      <alignment horizontal="left" vertical="center" wrapText="1"/>
    </xf>
    <xf numFmtId="171" fontId="47" fillId="0" borderId="0" xfId="53" applyNumberFormat="1" applyFont="1"/>
    <xf numFmtId="0" fontId="47" fillId="0" borderId="0" xfId="43" applyFont="1"/>
    <xf numFmtId="0" fontId="30" fillId="0" borderId="0" xfId="43" applyFont="1" applyAlignment="1">
      <alignment horizontal="center"/>
    </xf>
    <xf numFmtId="0" fontId="30" fillId="0" borderId="0" xfId="43" applyFont="1"/>
    <xf numFmtId="0" fontId="37" fillId="0" borderId="0" xfId="54" applyFont="1" applyAlignment="1">
      <alignment vertical="center"/>
    </xf>
    <xf numFmtId="2" fontId="50" fillId="0" borderId="0" xfId="43" applyNumberFormat="1" applyFont="1" applyAlignment="1">
      <alignment horizontal="right" vertical="top" wrapText="1"/>
    </xf>
    <xf numFmtId="0" fontId="47" fillId="0" borderId="0" xfId="43" applyFont="1" applyAlignment="1">
      <alignment horizontal="right"/>
    </xf>
    <xf numFmtId="0" fontId="42" fillId="0" borderId="47" xfId="43" applyFont="1" applyBorder="1" applyAlignment="1">
      <alignment horizontal="justify"/>
    </xf>
    <xf numFmtId="0" fontId="47" fillId="0" borderId="47" xfId="43" applyFont="1" applyBorder="1" applyAlignment="1">
      <alignment horizontal="justify"/>
    </xf>
    <xf numFmtId="0" fontId="47" fillId="25" borderId="48" xfId="43" applyFont="1" applyFill="1" applyBorder="1" applyAlignment="1">
      <alignment horizontal="justify"/>
    </xf>
    <xf numFmtId="0" fontId="47" fillId="0" borderId="48" xfId="43" applyFont="1" applyBorder="1" applyAlignment="1">
      <alignment horizontal="justify"/>
    </xf>
    <xf numFmtId="0" fontId="42" fillId="0" borderId="47" xfId="43" applyFont="1" applyBorder="1" applyAlignment="1">
      <alignment vertical="top" wrapText="1"/>
    </xf>
    <xf numFmtId="0" fontId="47" fillId="25" borderId="47" xfId="43" applyFont="1" applyFill="1" applyBorder="1" applyAlignment="1">
      <alignment horizontal="justify"/>
    </xf>
    <xf numFmtId="0" fontId="42" fillId="0" borderId="49" xfId="43" applyFont="1" applyBorder="1" applyAlignment="1">
      <alignment vertical="top" wrapText="1"/>
    </xf>
    <xf numFmtId="0" fontId="42" fillId="0" borderId="49" xfId="43" applyFont="1" applyBorder="1" applyAlignment="1">
      <alignment horizontal="justify" vertical="top" wrapText="1"/>
    </xf>
    <xf numFmtId="2" fontId="47" fillId="0" borderId="47" xfId="43" applyNumberFormat="1" applyFont="1" applyBorder="1" applyAlignment="1">
      <alignment horizontal="justify" vertical="top" wrapText="1"/>
    </xf>
    <xf numFmtId="0" fontId="47" fillId="0" borderId="47" xfId="43" applyFont="1" applyBorder="1" applyAlignment="1">
      <alignment horizontal="justify" vertical="top" wrapText="1"/>
    </xf>
    <xf numFmtId="0" fontId="47" fillId="0" borderId="50" xfId="43" applyFont="1" applyBorder="1" applyAlignment="1">
      <alignment horizontal="justify" vertical="top" wrapText="1"/>
    </xf>
    <xf numFmtId="0" fontId="42" fillId="0" borderId="47" xfId="43" applyFont="1" applyBorder="1" applyAlignment="1">
      <alignment horizontal="justify" vertical="top" wrapText="1"/>
    </xf>
    <xf numFmtId="4" fontId="47" fillId="0" borderId="47" xfId="43" applyNumberFormat="1" applyFont="1" applyBorder="1" applyAlignment="1">
      <alignment horizontal="justify" vertical="top" wrapText="1"/>
    </xf>
    <xf numFmtId="0" fontId="14" fillId="32" borderId="0" xfId="43" applyFont="1" applyFill="1"/>
    <xf numFmtId="0" fontId="47" fillId="33" borderId="47" xfId="43" applyFont="1" applyFill="1" applyBorder="1" applyAlignment="1">
      <alignment horizontal="justify" vertical="top" wrapText="1"/>
    </xf>
    <xf numFmtId="4" fontId="47" fillId="33" borderId="47" xfId="43" applyNumberFormat="1" applyFont="1" applyFill="1" applyBorder="1" applyAlignment="1">
      <alignment horizontal="justify" vertical="top" wrapText="1"/>
    </xf>
    <xf numFmtId="10" fontId="47" fillId="0" borderId="47" xfId="43" applyNumberFormat="1" applyFont="1" applyBorder="1" applyAlignment="1">
      <alignment horizontal="justify" vertical="top" wrapText="1"/>
    </xf>
    <xf numFmtId="0" fontId="47" fillId="32" borderId="47" xfId="43" applyFont="1" applyFill="1" applyBorder="1" applyAlignment="1">
      <alignment horizontal="justify" vertical="top" wrapText="1"/>
    </xf>
    <xf numFmtId="4" fontId="47" fillId="32" borderId="47" xfId="43" applyNumberFormat="1" applyFont="1" applyFill="1" applyBorder="1" applyAlignment="1">
      <alignment horizontal="justify" vertical="top" wrapText="1"/>
    </xf>
    <xf numFmtId="0" fontId="42" fillId="0" borderId="48" xfId="43" applyFont="1" applyBorder="1" applyAlignment="1">
      <alignment vertical="top" wrapText="1"/>
    </xf>
    <xf numFmtId="0" fontId="47" fillId="0" borderId="48" xfId="43" applyFont="1" applyBorder="1" applyAlignment="1">
      <alignment vertical="top" wrapText="1"/>
    </xf>
    <xf numFmtId="10" fontId="47" fillId="0" borderId="51" xfId="43" applyNumberFormat="1" applyFont="1" applyBorder="1" applyAlignment="1">
      <alignment horizontal="justify" vertical="top" wrapText="1"/>
    </xf>
    <xf numFmtId="4" fontId="28" fillId="0" borderId="35" xfId="40" applyNumberFormat="1" applyFont="1" applyBorder="1" applyAlignment="1">
      <alignment horizontal="left" vertical="center" wrapText="1"/>
    </xf>
    <xf numFmtId="2" fontId="14" fillId="0" borderId="0" xfId="43" applyNumberFormat="1" applyFont="1"/>
    <xf numFmtId="2" fontId="14" fillId="32" borderId="0" xfId="43" applyNumberFormat="1" applyFont="1" applyFill="1"/>
    <xf numFmtId="0" fontId="47" fillId="0" borderId="52" xfId="43" applyFont="1" applyBorder="1" applyAlignment="1">
      <alignment vertical="top" wrapText="1"/>
    </xf>
    <xf numFmtId="0" fontId="47" fillId="0" borderId="49" xfId="43" applyFont="1" applyBorder="1" applyAlignment="1">
      <alignment vertical="top" wrapText="1"/>
    </xf>
    <xf numFmtId="0" fontId="47" fillId="0" borderId="47" xfId="43" applyFont="1" applyBorder="1" applyAlignment="1">
      <alignment vertical="top" wrapText="1"/>
    </xf>
    <xf numFmtId="0" fontId="47" fillId="0" borderId="53" xfId="43" applyFont="1" applyBorder="1" applyAlignment="1">
      <alignment vertical="top" wrapText="1"/>
    </xf>
    <xf numFmtId="0" fontId="42" fillId="0" borderId="48" xfId="43" applyFont="1" applyBorder="1" applyAlignment="1">
      <alignment horizontal="left" vertical="center" wrapText="1"/>
    </xf>
    <xf numFmtId="0" fontId="47" fillId="25" borderId="48" xfId="43" applyFont="1" applyFill="1" applyBorder="1" applyAlignment="1">
      <alignment horizontal="left" vertical="top" wrapText="1"/>
    </xf>
    <xf numFmtId="0" fontId="47" fillId="0" borderId="51" xfId="43" applyFont="1" applyBorder="1" applyAlignment="1">
      <alignment horizontal="justify" vertical="top" wrapText="1"/>
    </xf>
    <xf numFmtId="14" fontId="47" fillId="0" borderId="53" xfId="43" applyNumberFormat="1" applyFont="1" applyBorder="1" applyAlignment="1">
      <alignment horizontal="justify" vertical="top" wrapText="1"/>
    </xf>
    <xf numFmtId="0" fontId="47" fillId="0" borderId="53" xfId="43" applyFont="1" applyBorder="1" applyAlignment="1">
      <alignment horizontal="justify" vertical="top" wrapText="1"/>
    </xf>
    <xf numFmtId="0" fontId="42" fillId="0" borderId="48" xfId="43" applyFont="1" applyBorder="1" applyAlignment="1">
      <alignment horizontal="center" vertical="center" wrapText="1"/>
    </xf>
    <xf numFmtId="0" fontId="47" fillId="0" borderId="49" xfId="43" applyFont="1" applyBorder="1" applyAlignment="1">
      <alignment vertical="top"/>
    </xf>
    <xf numFmtId="1" fontId="42" fillId="0" borderId="0" xfId="43" applyNumberFormat="1" applyFont="1" applyAlignment="1">
      <alignment horizontal="left" vertical="top"/>
    </xf>
    <xf numFmtId="49" fontId="47" fillId="0" borderId="0" xfId="43" applyNumberFormat="1" applyFont="1" applyAlignment="1">
      <alignment horizontal="left" vertical="top" wrapText="1"/>
    </xf>
    <xf numFmtId="49" fontId="47" fillId="0" borderId="0" xfId="43" applyNumberFormat="1" applyFont="1" applyAlignment="1">
      <alignment horizontal="left" vertical="top"/>
    </xf>
    <xf numFmtId="0" fontId="47" fillId="0" borderId="0" xfId="43" applyFont="1" applyAlignment="1">
      <alignment horizontal="center" vertical="center"/>
    </xf>
    <xf numFmtId="0" fontId="28" fillId="0" borderId="15" xfId="43" applyFont="1" applyFill="1" applyBorder="1" applyAlignment="1">
      <alignment horizontal="center" vertical="center" wrapText="1"/>
    </xf>
    <xf numFmtId="0" fontId="14" fillId="0" borderId="15"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2" fontId="49" fillId="0" borderId="10" xfId="43" applyNumberFormat="1" applyFont="1" applyFill="1" applyBorder="1" applyAlignment="1">
      <alignment horizontal="center" vertical="center" wrapText="1"/>
    </xf>
    <xf numFmtId="0" fontId="47" fillId="34" borderId="47" xfId="43" applyFont="1" applyFill="1" applyBorder="1" applyAlignment="1">
      <alignment horizontal="justify" vertical="top" wrapText="1"/>
    </xf>
    <xf numFmtId="4" fontId="47" fillId="34" borderId="47" xfId="43" applyNumberFormat="1" applyFont="1" applyFill="1" applyBorder="1" applyAlignment="1">
      <alignment horizontal="justify" vertical="top" wrapText="1"/>
    </xf>
    <xf numFmtId="0" fontId="47" fillId="35" borderId="47" xfId="43" applyFont="1" applyFill="1" applyBorder="1" applyAlignment="1">
      <alignment horizontal="justify" vertical="top" wrapText="1"/>
    </xf>
    <xf numFmtId="2" fontId="47" fillId="35" borderId="47" xfId="43" applyNumberFormat="1" applyFont="1" applyFill="1" applyBorder="1" applyAlignment="1">
      <alignment horizontal="left" vertical="center" wrapText="1"/>
    </xf>
    <xf numFmtId="0" fontId="47" fillId="0" borderId="47" xfId="43" applyFont="1" applyFill="1" applyBorder="1" applyAlignment="1">
      <alignment horizontal="justify" vertical="top" wrapText="1"/>
    </xf>
    <xf numFmtId="10" fontId="47" fillId="0" borderId="47" xfId="43" applyNumberFormat="1" applyFont="1" applyFill="1" applyBorder="1" applyAlignment="1">
      <alignment horizontal="justify" vertical="top" wrapText="1"/>
    </xf>
    <xf numFmtId="2" fontId="47" fillId="0" borderId="50" xfId="43" applyNumberFormat="1" applyFont="1" applyFill="1" applyBorder="1" applyAlignment="1">
      <alignment horizontal="left" vertical="center" wrapText="1"/>
    </xf>
    <xf numFmtId="3" fontId="76" fillId="0" borderId="12" xfId="57" applyNumberFormat="1" applyFont="1" applyFill="1" applyBorder="1" applyAlignment="1">
      <alignment horizontal="center" vertical="center"/>
    </xf>
    <xf numFmtId="0" fontId="76" fillId="0" borderId="10" xfId="57" applyFont="1" applyFill="1" applyBorder="1" applyAlignment="1">
      <alignment horizontal="center" vertical="center"/>
    </xf>
    <xf numFmtId="0" fontId="77" fillId="36" borderId="10" xfId="40" applyFont="1" applyFill="1" applyBorder="1" applyAlignment="1">
      <alignment horizontal="left" vertical="center" wrapText="1"/>
    </xf>
    <xf numFmtId="0" fontId="78" fillId="36" borderId="10" xfId="40" applyFont="1" applyFill="1" applyBorder="1" applyAlignment="1">
      <alignment horizontal="center" vertical="center" wrapText="1"/>
    </xf>
    <xf numFmtId="2" fontId="78" fillId="36" borderId="10" xfId="40" applyNumberFormat="1" applyFont="1" applyFill="1" applyBorder="1" applyAlignment="1">
      <alignment horizontal="center" vertical="center" wrapText="1"/>
    </xf>
    <xf numFmtId="0" fontId="49" fillId="0" borderId="10" xfId="54" applyFont="1" applyBorder="1" applyAlignment="1">
      <alignment horizontal="center" vertical="center" wrapText="1"/>
    </xf>
    <xf numFmtId="49" fontId="33" fillId="0" borderId="11" xfId="54" applyNumberFormat="1" applyFont="1" applyBorder="1" applyAlignment="1">
      <alignment horizontal="center" vertical="center"/>
    </xf>
    <xf numFmtId="49" fontId="33" fillId="0" borderId="12" xfId="54" applyNumberFormat="1" applyFont="1" applyBorder="1" applyAlignment="1">
      <alignment horizontal="center" vertical="center"/>
    </xf>
    <xf numFmtId="49" fontId="33" fillId="0" borderId="13" xfId="54" applyNumberFormat="1" applyFont="1" applyBorder="1" applyAlignment="1">
      <alignment horizontal="center" vertical="center"/>
    </xf>
    <xf numFmtId="0" fontId="33" fillId="0" borderId="0" xfId="54" applyFont="1" applyAlignment="1">
      <alignment horizontal="center" vertical="center"/>
    </xf>
    <xf numFmtId="0" fontId="36" fillId="0" borderId="0" xfId="54" applyFont="1" applyAlignment="1">
      <alignment horizontal="center" vertical="center" wrapText="1"/>
    </xf>
    <xf numFmtId="0" fontId="34" fillId="0" borderId="0" xfId="54" applyFont="1" applyAlignment="1">
      <alignment horizontal="center" vertical="center" wrapText="1"/>
    </xf>
    <xf numFmtId="0" fontId="34" fillId="0" borderId="0" xfId="54" applyFont="1" applyAlignment="1">
      <alignment horizontal="center" vertical="center"/>
    </xf>
    <xf numFmtId="0" fontId="28" fillId="0" borderId="0" xfId="0" applyFont="1" applyAlignment="1">
      <alignment horizontal="center" vertical="center"/>
    </xf>
    <xf numFmtId="0" fontId="29" fillId="0" borderId="0" xfId="54" applyFont="1" applyAlignment="1">
      <alignment horizontal="center" vertical="center"/>
    </xf>
    <xf numFmtId="0" fontId="31" fillId="0" borderId="0" xfId="54" applyFont="1" applyAlignment="1">
      <alignment horizontal="center" vertical="center"/>
    </xf>
    <xf numFmtId="0" fontId="30" fillId="0" borderId="10" xfId="54" applyFont="1" applyBorder="1" applyAlignment="1">
      <alignment horizontal="center" vertical="center" wrapText="1"/>
    </xf>
    <xf numFmtId="0" fontId="28" fillId="0" borderId="10" xfId="54" applyFont="1" applyBorder="1" applyAlignment="1">
      <alignment horizontal="center" vertical="center" wrapText="1"/>
    </xf>
    <xf numFmtId="0" fontId="14" fillId="0" borderId="0" xfId="54" applyFont="1" applyAlignment="1">
      <alignment horizontal="center" vertical="center"/>
    </xf>
    <xf numFmtId="0" fontId="26" fillId="0" borderId="0" xfId="54" applyFont="1" applyAlignment="1">
      <alignment horizontal="center" vertical="center"/>
    </xf>
    <xf numFmtId="0" fontId="14" fillId="0" borderId="14" xfId="54" applyFont="1" applyBorder="1" applyAlignment="1">
      <alignment vertical="center"/>
    </xf>
    <xf numFmtId="0" fontId="28" fillId="0" borderId="15" xfId="54" applyFont="1" applyBorder="1" applyAlignment="1">
      <alignment horizontal="center" vertical="center" wrapText="1"/>
    </xf>
    <xf numFmtId="0" fontId="28" fillId="0" borderId="16" xfId="54" applyFont="1" applyBorder="1" applyAlignment="1">
      <alignment horizontal="center" vertical="center" wrapText="1"/>
    </xf>
    <xf numFmtId="0" fontId="30" fillId="0" borderId="0" xfId="54" applyFont="1" applyAlignment="1">
      <alignment horizontal="center" vertical="center"/>
    </xf>
    <xf numFmtId="0" fontId="39" fillId="0" borderId="0" xfId="54" applyFont="1" applyAlignment="1">
      <alignment horizontal="center" vertical="center"/>
    </xf>
    <xf numFmtId="0" fontId="39" fillId="0" borderId="0" xfId="54" applyFont="1" applyAlignment="1">
      <alignment horizontal="center" vertical="center" wrapText="1"/>
    </xf>
    <xf numFmtId="0" fontId="14" fillId="0" borderId="15" xfId="40" applyFont="1" applyBorder="1" applyAlignment="1">
      <alignment horizontal="center" vertical="center" wrapText="1"/>
    </xf>
    <xf numFmtId="0" fontId="14" fillId="0" borderId="19" xfId="40" applyFont="1" applyBorder="1" applyAlignment="1">
      <alignment horizontal="center" vertical="center" wrapText="1"/>
    </xf>
    <xf numFmtId="0" fontId="14" fillId="0" borderId="16" xfId="40" applyFont="1" applyBorder="1" applyAlignment="1">
      <alignment horizontal="center" vertical="center" wrapText="1"/>
    </xf>
    <xf numFmtId="0" fontId="37" fillId="0" borderId="0" xfId="54" applyFont="1" applyAlignment="1">
      <alignment horizontal="center" vertical="center"/>
    </xf>
    <xf numFmtId="0" fontId="14" fillId="0" borderId="14" xfId="40" applyFont="1" applyBorder="1" applyAlignment="1">
      <alignment horizontal="left" vertical="center"/>
    </xf>
    <xf numFmtId="0" fontId="28" fillId="0" borderId="15" xfId="40" applyFont="1" applyBorder="1" applyAlignment="1">
      <alignment horizontal="center" vertical="center"/>
    </xf>
    <xf numFmtId="0" fontId="28" fillId="0" borderId="19" xfId="40" applyFont="1" applyBorder="1" applyAlignment="1">
      <alignment horizontal="center" vertical="center"/>
    </xf>
    <xf numFmtId="0" fontId="28" fillId="0" borderId="17" xfId="40" applyFont="1" applyBorder="1" applyAlignment="1">
      <alignment horizontal="center" vertical="center" wrapText="1"/>
    </xf>
    <xf numFmtId="0" fontId="28" fillId="0" borderId="18" xfId="4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32" fillId="0" borderId="0" xfId="54" applyFont="1" applyAlignment="1">
      <alignment horizontal="center" vertical="center"/>
    </xf>
    <xf numFmtId="0" fontId="28" fillId="0" borderId="12" xfId="40" applyFont="1" applyBorder="1" applyAlignment="1">
      <alignment horizontal="center" vertical="center" wrapText="1"/>
    </xf>
    <xf numFmtId="0" fontId="36" fillId="0" borderId="0" xfId="54" applyFont="1" applyAlignment="1">
      <alignment horizontal="center" vertical="center"/>
    </xf>
    <xf numFmtId="0" fontId="47" fillId="0" borderId="0" xfId="53" applyFont="1" applyAlignment="1">
      <alignment horizontal="center"/>
    </xf>
    <xf numFmtId="0" fontId="42" fillId="0" borderId="0" xfId="53"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0" fillId="0" borderId="0" xfId="54" applyFont="1" applyAlignment="1">
      <alignment horizontal="center" vertical="center" wrapText="1"/>
    </xf>
    <xf numFmtId="0" fontId="49" fillId="0" borderId="10" xfId="54" applyFont="1" applyBorder="1" applyAlignment="1">
      <alignment horizontal="center" vertical="center" wrapText="1"/>
    </xf>
    <xf numFmtId="0" fontId="49" fillId="0" borderId="11" xfId="54" applyFont="1" applyBorder="1" applyAlignment="1">
      <alignment horizontal="center" vertical="center" wrapText="1"/>
    </xf>
    <xf numFmtId="0" fontId="49" fillId="0" borderId="12" xfId="54" applyFont="1" applyBorder="1" applyAlignment="1">
      <alignment horizontal="center" vertical="center" wrapText="1"/>
    </xf>
    <xf numFmtId="0" fontId="49" fillId="0" borderId="13" xfId="54" applyFont="1" applyBorder="1" applyAlignment="1">
      <alignment horizontal="center" vertical="center" wrapText="1"/>
    </xf>
    <xf numFmtId="0" fontId="14" fillId="31" borderId="0" xfId="40" applyFont="1" applyFill="1" applyAlignment="1">
      <alignment horizontal="center" vertical="center" wrapText="1"/>
    </xf>
    <xf numFmtId="0" fontId="44" fillId="31" borderId="0" xfId="0" applyFont="1" applyFill="1" applyAlignment="1">
      <alignment horizontal="center" vertical="center" wrapText="1"/>
    </xf>
    <xf numFmtId="0" fontId="55" fillId="0" borderId="11" xfId="57" applyFont="1" applyBorder="1" applyAlignment="1">
      <alignment horizontal="center" vertical="center"/>
    </xf>
    <xf numFmtId="0" fontId="55" fillId="0" borderId="12" xfId="57" applyFont="1" applyBorder="1" applyAlignment="1">
      <alignment horizontal="center" vertical="center"/>
    </xf>
    <xf numFmtId="0" fontId="55" fillId="0" borderId="13" xfId="57" applyFont="1" applyBorder="1" applyAlignment="1">
      <alignment horizontal="center" vertical="center"/>
    </xf>
    <xf numFmtId="0" fontId="33" fillId="0" borderId="45" xfId="57" applyFont="1" applyBorder="1" applyAlignment="1">
      <alignment horizontal="left" vertical="center" wrapText="1"/>
    </xf>
    <xf numFmtId="0" fontId="33" fillId="0" borderId="46" xfId="57" applyFont="1" applyBorder="1" applyAlignment="1">
      <alignment horizontal="left" vertical="center" wrapText="1"/>
    </xf>
    <xf numFmtId="0" fontId="15" fillId="0" borderId="11" xfId="40" applyFont="1" applyBorder="1" applyAlignment="1">
      <alignment horizontal="center" vertical="center" wrapText="1"/>
    </xf>
    <xf numFmtId="0" fontId="15" fillId="0" borderId="13" xfId="40" applyFont="1" applyBorder="1" applyAlignment="1">
      <alignment horizontal="center" vertical="center" wrapText="1"/>
    </xf>
    <xf numFmtId="0" fontId="28" fillId="0" borderId="0" xfId="55" applyFont="1" applyAlignment="1">
      <alignment horizontal="center" vertical="center"/>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0" xfId="43" applyFont="1" applyBorder="1" applyAlignment="1">
      <alignment horizontal="center" vertical="center" wrapText="1" shrinkToFit="1"/>
    </xf>
    <xf numFmtId="0" fontId="28" fillId="0" borderId="15" xfId="43" applyFont="1" applyBorder="1" applyAlignment="1">
      <alignment horizontal="center" vertical="center" wrapText="1" shrinkToFit="1"/>
    </xf>
    <xf numFmtId="0" fontId="28" fillId="0" borderId="19" xfId="43" applyFont="1" applyBorder="1" applyAlignment="1">
      <alignment horizontal="center" vertical="center" wrapText="1" shrinkToFit="1"/>
    </xf>
    <xf numFmtId="0" fontId="28" fillId="0" borderId="16" xfId="43" applyFont="1" applyBorder="1" applyAlignment="1">
      <alignment horizontal="center" vertical="center" wrapText="1" shrinkToFit="1"/>
    </xf>
    <xf numFmtId="0" fontId="28" fillId="0" borderId="10" xfId="0" applyFont="1" applyBorder="1" applyAlignment="1">
      <alignment horizontal="center" vertical="center" wrapText="1" shrinkToFit="1"/>
    </xf>
    <xf numFmtId="0" fontId="14" fillId="0" borderId="0" xfId="43" applyFont="1" applyAlignment="1">
      <alignment horizontal="left" wrapText="1"/>
    </xf>
    <xf numFmtId="0" fontId="14" fillId="0" borderId="0" xfId="43" applyFont="1" applyAlignment="1">
      <alignment horizontal="left"/>
    </xf>
    <xf numFmtId="0" fontId="14" fillId="0" borderId="0" xfId="43" applyFont="1" applyAlignment="1">
      <alignment horizontal="left" vertical="center" wrapText="1"/>
    </xf>
    <xf numFmtId="0" fontId="28" fillId="0" borderId="17" xfId="59" applyFont="1" applyFill="1" applyBorder="1" applyAlignment="1">
      <alignment horizontal="center" vertical="center" wrapText="1"/>
    </xf>
    <xf numFmtId="0" fontId="28" fillId="0" borderId="18" xfId="59" applyFont="1" applyFill="1" applyBorder="1" applyAlignment="1">
      <alignment horizontal="center" vertical="center" wrapText="1"/>
    </xf>
    <xf numFmtId="0" fontId="28" fillId="0" borderId="20" xfId="59" applyFont="1" applyFill="1" applyBorder="1" applyAlignment="1">
      <alignment horizontal="center" vertical="center" wrapText="1"/>
    </xf>
    <xf numFmtId="0" fontId="28" fillId="0" borderId="21" xfId="59" applyFont="1" applyFill="1" applyBorder="1" applyAlignment="1">
      <alignment horizontal="center" vertical="center" wrapText="1"/>
    </xf>
    <xf numFmtId="0" fontId="28" fillId="0" borderId="10" xfId="43" applyFont="1" applyFill="1" applyBorder="1" applyAlignment="1">
      <alignment horizontal="center" vertical="center" wrapText="1"/>
    </xf>
    <xf numFmtId="0" fontId="28" fillId="0" borderId="11" xfId="59" applyFont="1" applyFill="1" applyBorder="1" applyAlignment="1">
      <alignment horizontal="center" vertical="center"/>
    </xf>
    <xf numFmtId="0" fontId="28" fillId="0" borderId="12" xfId="59" applyFont="1" applyFill="1" applyBorder="1" applyAlignment="1">
      <alignment horizontal="center" vertical="center"/>
    </xf>
    <xf numFmtId="0" fontId="28" fillId="0" borderId="13" xfId="59" applyFont="1" applyFill="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49" fillId="0" borderId="15" xfId="43" applyFont="1" applyFill="1" applyBorder="1" applyAlignment="1">
      <alignment horizontal="center" vertical="center" wrapText="1"/>
    </xf>
    <xf numFmtId="0" fontId="49" fillId="0" borderId="19" xfId="43" applyFont="1" applyFill="1" applyBorder="1" applyAlignment="1">
      <alignment horizontal="center" vertical="center" wrapText="1"/>
    </xf>
    <xf numFmtId="0" fontId="49" fillId="0" borderId="16" xfId="43" applyFont="1" applyFill="1" applyBorder="1" applyAlignment="1">
      <alignment horizontal="center" vertical="center" wrapText="1"/>
    </xf>
    <xf numFmtId="0" fontId="14" fillId="0" borderId="0" xfId="43" applyFont="1" applyAlignment="1">
      <alignment horizontal="center"/>
    </xf>
    <xf numFmtId="0" fontId="28" fillId="0" borderId="0" xfId="43" applyFont="1" applyAlignment="1">
      <alignment horizontal="center"/>
    </xf>
    <xf numFmtId="0" fontId="65" fillId="0" borderId="10" xfId="53" applyFont="1" applyBorder="1" applyAlignment="1">
      <alignment horizontal="center" vertical="center" wrapText="1"/>
    </xf>
    <xf numFmtId="0" fontId="42" fillId="0" borderId="10" xfId="53" applyFont="1" applyBorder="1" applyAlignment="1">
      <alignment horizontal="center" vertical="center"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28" fillId="0" borderId="15" xfId="53" applyFont="1" applyBorder="1" applyAlignment="1">
      <alignment horizontal="center" vertical="center"/>
    </xf>
    <xf numFmtId="0" fontId="28" fillId="0" borderId="16" xfId="53" applyFont="1" applyBorder="1" applyAlignment="1">
      <alignment horizontal="center" vertical="center"/>
    </xf>
    <xf numFmtId="0" fontId="28" fillId="0" borderId="10" xfId="53" applyFont="1" applyBorder="1" applyAlignment="1">
      <alignment horizontal="center" vertical="center" wrapText="1"/>
    </xf>
    <xf numFmtId="0" fontId="28" fillId="0" borderId="15" xfId="53" applyFont="1" applyBorder="1" applyAlignment="1">
      <alignment horizontal="center" vertical="center" wrapText="1"/>
    </xf>
    <xf numFmtId="0" fontId="28" fillId="0" borderId="16" xfId="53" applyFont="1" applyBorder="1" applyAlignment="1">
      <alignment horizontal="center" vertical="center" wrapText="1"/>
    </xf>
    <xf numFmtId="0" fontId="28" fillId="0" borderId="15" xfId="53" applyFont="1" applyBorder="1" applyAlignment="1" applyProtection="1">
      <alignment horizontal="center" vertical="center" wrapText="1"/>
    </xf>
    <xf numFmtId="0" fontId="28" fillId="0" borderId="16" xfId="53" applyFont="1" applyBorder="1" applyAlignment="1" applyProtection="1">
      <alignment horizontal="center" vertical="center" wrapText="1"/>
    </xf>
    <xf numFmtId="0" fontId="28" fillId="0" borderId="10" xfId="53" applyFont="1" applyBorder="1" applyAlignment="1" applyProtection="1">
      <alignment horizontal="center" vertical="center" textRotation="90" wrapText="1"/>
    </xf>
    <xf numFmtId="0" fontId="42" fillId="0" borderId="14" xfId="53" applyFont="1" applyBorder="1" applyAlignment="1">
      <alignment horizontal="center"/>
    </xf>
    <xf numFmtId="0" fontId="28" fillId="0" borderId="19" xfId="53" applyFont="1" applyBorder="1" applyAlignment="1">
      <alignment horizontal="center" vertical="center" wrapText="1"/>
    </xf>
    <xf numFmtId="0" fontId="28" fillId="0" borderId="17" xfId="53" applyFont="1" applyBorder="1" applyAlignment="1">
      <alignment horizontal="center" vertical="center" wrapText="1"/>
    </xf>
    <xf numFmtId="0" fontId="28" fillId="0" borderId="28" xfId="53" applyFont="1" applyBorder="1" applyAlignment="1">
      <alignment horizontal="center" vertical="center" wrapText="1"/>
    </xf>
    <xf numFmtId="0" fontId="28" fillId="0" borderId="20" xfId="53" applyFont="1" applyBorder="1" applyAlignment="1">
      <alignment horizontal="center" vertical="center" wrapText="1"/>
    </xf>
    <xf numFmtId="0" fontId="28" fillId="0" borderId="11" xfId="53" applyFont="1" applyBorder="1" applyAlignment="1">
      <alignment horizontal="center" vertical="center" wrapText="1"/>
    </xf>
    <xf numFmtId="0" fontId="28" fillId="0" borderId="12" xfId="53" applyFont="1" applyBorder="1" applyAlignment="1">
      <alignment horizontal="center" vertical="center" wrapText="1"/>
    </xf>
    <xf numFmtId="0" fontId="28" fillId="0" borderId="13" xfId="53" applyFont="1" applyBorder="1" applyAlignment="1">
      <alignment horizontal="center" vertical="center" wrapText="1"/>
    </xf>
    <xf numFmtId="0" fontId="28" fillId="0" borderId="10" xfId="53" applyFont="1" applyBorder="1" applyAlignment="1">
      <alignment horizontal="center" vertical="center" textRotation="90" wrapText="1"/>
    </xf>
    <xf numFmtId="0" fontId="42" fillId="0" borderId="0" xfId="43" applyFont="1" applyAlignment="1">
      <alignment horizontal="center" wrapText="1"/>
    </xf>
    <xf numFmtId="0" fontId="42" fillId="0" borderId="0" xfId="43" applyFont="1" applyAlignment="1">
      <alignment horizontal="center"/>
    </xf>
    <xf numFmtId="0" fontId="47" fillId="0" borderId="48" xfId="43" applyFont="1" applyBorder="1" applyAlignment="1">
      <alignment horizontal="left" vertical="top" wrapText="1"/>
    </xf>
    <xf numFmtId="0" fontId="47" fillId="0" borderId="52" xfId="43" applyFont="1" applyBorder="1" applyAlignment="1">
      <alignment horizontal="left" vertical="top" wrapText="1"/>
    </xf>
    <xf numFmtId="0" fontId="47" fillId="0" borderId="49" xfId="43" applyFont="1" applyBorder="1" applyAlignment="1">
      <alignment horizontal="left" vertical="top" wrapText="1"/>
    </xf>
    <xf numFmtId="0" fontId="30" fillId="0" borderId="0" xfId="43" applyFont="1" applyAlignment="1">
      <alignment horizontal="center"/>
    </xf>
    <xf numFmtId="0" fontId="28" fillId="0" borderId="0" xfId="54" applyFont="1" applyAlignment="1">
      <alignment horizontal="center" vertical="center"/>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2" xfId="40" xr:uid="{00000000-0005-0000-0000-000028000000}"/>
    <cellStyle name="Обычный 2 3" xfId="41" xr:uid="{00000000-0005-0000-0000-000029000000}"/>
    <cellStyle name="Обычный 2 4"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8" xfId="56" xr:uid="{00000000-0005-0000-0000-000038000000}"/>
    <cellStyle name="Обычный_Форматы по компаниям от 12.03" xfId="57" xr:uid="{00000000-0005-0000-0000-000039000000}"/>
    <cellStyle name="Обычный_Форматы по компаниям от 12.03 2"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xfId="70" builtinId="3"/>
    <cellStyle name="Финансовый 2" xfId="71" xr:uid="{00000000-0005-0000-0000-000047000000}"/>
    <cellStyle name="Финансовый 2 2" xfId="72" xr:uid="{00000000-0005-0000-0000-000048000000}"/>
    <cellStyle name="Финансовый 2 2 2" xfId="73" xr:uid="{00000000-0005-0000-0000-000049000000}"/>
    <cellStyle name="Финансовый 2 2 2 2" xfId="74" xr:uid="{00000000-0005-0000-0000-00004A000000}"/>
    <cellStyle name="Финансовый 2 2 2 2 2" xfId="75" xr:uid="{00000000-0005-0000-0000-00004B000000}"/>
    <cellStyle name="Финансовый 2 2 3" xfId="76" xr:uid="{00000000-0005-0000-0000-00004C000000}"/>
    <cellStyle name="Финансовый 2 3" xfId="77" xr:uid="{00000000-0005-0000-0000-00004D000000}"/>
    <cellStyle name="Финансовый 2 3 2" xfId="78" xr:uid="{00000000-0005-0000-0000-00004E000000}"/>
    <cellStyle name="Финансовый 2 4" xfId="79" xr:uid="{00000000-0005-0000-0000-00004F000000}"/>
    <cellStyle name="Финансовый 3" xfId="80" xr:uid="{00000000-0005-0000-0000-000050000000}"/>
    <cellStyle name="Финансовый 4 2" xfId="81" xr:uid="{00000000-0005-0000-0000-000051000000}"/>
    <cellStyle name="Финансовый 5" xfId="82" xr:uid="{00000000-0005-0000-0000-000052000000}"/>
    <cellStyle name="Хороший 2" xfId="83" xr:uid="{00000000-0005-0000-0000-000053000000}"/>
  </cellStyles>
  <dxfs count="11">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1658"/>
          <c:y val="2.8420000000000001E-2"/>
          <c:w val="0.73641000000000001"/>
          <c:h val="0.83126999999999995"/>
        </c:manualLayout>
      </c:layout>
      <c:lineChart>
        <c:grouping val="standard"/>
        <c:varyColors val="0"/>
        <c:ser>
          <c:idx val="0"/>
          <c:order val="0"/>
          <c:tx>
            <c:strRef>
              <c:f>'5. анализ эконом эфф'!$A$87</c:f>
              <c:strCache>
                <c:ptCount val="1"/>
                <c:pt idx="0">
                  <c:v>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_-* #\ ##0\ _₽_-;\-* #\ ##0\ _₽_-;_-* "-"??\ _₽_-;_-@_-</c:formatCode>
                <c:ptCount val="12"/>
                <c:pt idx="0">
                  <c:v>-3233764.1771977069</c:v>
                </c:pt>
                <c:pt idx="1">
                  <c:v>-376286295.72549856</c:v>
                </c:pt>
                <c:pt idx="2">
                  <c:v>60806496.596356079</c:v>
                </c:pt>
                <c:pt idx="3">
                  <c:v>128893326.46246631</c:v>
                </c:pt>
                <c:pt idx="4">
                  <c:v>190589212.80005008</c:v>
                </c:pt>
                <c:pt idx="5">
                  <c:v>181006869.45266244</c:v>
                </c:pt>
                <c:pt idx="6">
                  <c:v>167002511.38187572</c:v>
                </c:pt>
                <c:pt idx="7">
                  <c:v>147567828.38373747</c:v>
                </c:pt>
                <c:pt idx="8">
                  <c:v>130394829.35737166</c:v>
                </c:pt>
                <c:pt idx="9">
                  <c:v>115220314.00315601</c:v>
                </c:pt>
                <c:pt idx="10">
                  <c:v>101811711.58713087</c:v>
                </c:pt>
                <c:pt idx="11">
                  <c:v>89963516.468260914</c:v>
                </c:pt>
              </c:numCache>
            </c:numRef>
          </c:val>
          <c:smooth val="0"/>
          <c:extLst>
            <c:ext xmlns:c16="http://schemas.microsoft.com/office/drawing/2014/chart" uri="{C3380CC4-5D6E-409C-BE32-E72D297353CC}">
              <c16:uniqueId val="{00000000-C81D-419B-862C-EA6C6357ECED}"/>
            </c:ext>
          </c:extLst>
        </c:ser>
        <c:ser>
          <c:idx val="1"/>
          <c:order val="1"/>
          <c:tx>
            <c:strRef>
              <c:f>'5. анализ эконом эфф'!$A$88</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эфф'!$B$88:$M$88</c:f>
              <c:numCache>
                <c:formatCode>_-* #\ ##0\ _₽_-;\-* #\ ##0\ _₽_-;_-* "-"??\ _₽_-;_-@_-</c:formatCode>
                <c:ptCount val="12"/>
                <c:pt idx="0">
                  <c:v>-3233764.1771977069</c:v>
                </c:pt>
                <c:pt idx="1">
                  <c:v>-379520059.90269625</c:v>
                </c:pt>
                <c:pt idx="2">
                  <c:v>-318713563.30634016</c:v>
                </c:pt>
                <c:pt idx="3">
                  <c:v>-189820236.84387386</c:v>
                </c:pt>
                <c:pt idx="4">
                  <c:v>768975.95617622137</c:v>
                </c:pt>
                <c:pt idx="5">
                  <c:v>181775845.40883866</c:v>
                </c:pt>
                <c:pt idx="6">
                  <c:v>348778356.79071438</c:v>
                </c:pt>
                <c:pt idx="7">
                  <c:v>496346185.17445183</c:v>
                </c:pt>
                <c:pt idx="8">
                  <c:v>626741014.53182352</c:v>
                </c:pt>
                <c:pt idx="9">
                  <c:v>741961328.53497958</c:v>
                </c:pt>
                <c:pt idx="10">
                  <c:v>843773040.12211049</c:v>
                </c:pt>
                <c:pt idx="11">
                  <c:v>933736556.59037137</c:v>
                </c:pt>
              </c:numCache>
            </c:numRef>
          </c:val>
          <c:smooth val="0"/>
          <c:extLst>
            <c:ext xmlns:c16="http://schemas.microsoft.com/office/drawing/2014/chart" uri="{C3380CC4-5D6E-409C-BE32-E72D297353CC}">
              <c16:uniqueId val="{00000001-C81D-419B-862C-EA6C6357ECED}"/>
            </c:ext>
          </c:extLst>
        </c:ser>
        <c:dLbls>
          <c:showLegendKey val="0"/>
          <c:showVal val="0"/>
          <c:showCatName val="0"/>
          <c:showSerName val="0"/>
          <c:showPercent val="0"/>
          <c:showBubbleSize val="0"/>
        </c:dLbls>
        <c:smooth val="0"/>
        <c:axId val="-49386672"/>
        <c:axId val="-49383408"/>
      </c:lineChart>
      <c:catAx>
        <c:axId val="-4938667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9383408"/>
        <c:crosses val="autoZero"/>
        <c:auto val="1"/>
        <c:lblAlgn val="ctr"/>
        <c:lblOffset val="100"/>
        <c:noMultiLvlLbl val="0"/>
      </c:catAx>
      <c:valAx>
        <c:axId val="-49383408"/>
        <c:scaling>
          <c:orientation val="minMax"/>
        </c:scaling>
        <c:delete val="0"/>
        <c:axPos val="l"/>
        <c:majorGridlines/>
        <c:numFmt formatCode="_-* #\ ##0\ _₽_-;\-* #\ ##0\ _₽_-;_-* &quot;-&quot;??\ _₽_-;_-@_-"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9386672"/>
        <c:crosses val="autoZero"/>
        <c:crossBetween val="between"/>
      </c:valAx>
    </c:plotArea>
    <c:legend>
      <c:legendPos val="r"/>
      <c:layout>
        <c:manualLayout>
          <c:xMode val="edge"/>
          <c:yMode val="edge"/>
          <c:x val="0.13600599999999999"/>
          <c:y val="0.89333399999999996"/>
          <c:w val="0.84937099999999999"/>
          <c:h val="0.08"/>
        </c:manualLayout>
      </c:layout>
      <c:overlay val="0"/>
      <c:txPr>
        <a:bodyPr/>
        <a:lstStyle/>
        <a:p>
          <a:pPr>
            <a:defRPr sz="700" b="0" i="0" u="none" strike="noStrike">
              <a:solidFill>
                <a:srgbClr val="000000"/>
              </a:solidFill>
              <a:latin typeface="Times New Roman"/>
              <a:ea typeface="Calibri"/>
              <a:cs typeface="Times New Roman"/>
            </a:defRPr>
          </a:pPr>
          <a:endParaRPr lang="ru-RU"/>
        </a:p>
      </c:txPr>
    </c:legend>
    <c:plotVisOnly val="1"/>
    <c:dispBlanksAs val="zero"/>
    <c:showDLblsOverMax val="0"/>
  </c:chart>
  <c:spPr>
    <a:xfrm>
      <a:off x="6433576" y="7072312"/>
      <a:ext cx="4663048" cy="1972235"/>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1075763</xdr:colOff>
      <xdr:row>33</xdr:row>
      <xdr:rowOff>0</xdr:rowOff>
    </xdr:from>
    <xdr:to>
      <xdr:col>6</xdr:col>
      <xdr:colOff>1154905</xdr:colOff>
      <xdr:row>43</xdr:row>
      <xdr:rowOff>67234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1050;&#1086;&#1088;&#1088;&#1077;&#1082;&#1090;&#1080;&#1088;&#1086;&#1074;&#1082;&#1072;%202016-2020\F_4584\458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8. Общие сведения факт"/>
    </sheetNames>
    <sheetDataSet>
      <sheetData sheetId="0"/>
      <sheetData sheetId="1"/>
      <sheetData sheetId="2"/>
      <sheetData sheetId="3"/>
      <sheetData sheetId="4"/>
      <sheetData sheetId="5"/>
      <sheetData sheetId="6"/>
      <sheetData sheetId="7"/>
      <sheetData sheetId="8"/>
      <sheetData sheetId="9"/>
      <sheetData sheetId="10">
        <row r="24">
          <cell r="M24">
            <v>0</v>
          </cell>
          <cell r="X24">
            <v>0</v>
          </cell>
          <cell r="Y24">
            <v>0</v>
          </cell>
          <cell r="Z24">
            <v>0</v>
          </cell>
          <cell r="AA24">
            <v>0</v>
          </cell>
          <cell r="AB24">
            <v>0</v>
          </cell>
          <cell r="AC24">
            <v>0</v>
          </cell>
          <cell r="AF24">
            <v>0</v>
          </cell>
          <cell r="AG24">
            <v>0</v>
          </cell>
          <cell r="AJ24">
            <v>0</v>
          </cell>
          <cell r="AK24">
            <v>0</v>
          </cell>
        </row>
      </sheetData>
      <sheetData sheetId="11"/>
      <sheetData sheetId="12"/>
      <sheetData sheetId="13"/>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7BFE24CF-1AD2-3A65-A21C-E9A57952B098}"/>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14" personId="{7BFE24CF-1AD2-3A65-A21C-E9A57952B098}" id="{002800D6-006B-4696-B15E-0092006A00C2}"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49"/>
  <sheetViews>
    <sheetView view="pageBreakPreview" topLeftCell="A10" zoomScale="80" workbookViewId="0">
      <selection activeCell="C23" sqref="C23"/>
    </sheetView>
  </sheetViews>
  <sheetFormatPr defaultColWidth="9.140625" defaultRowHeight="15" x14ac:dyDescent="0.25"/>
  <cols>
    <col min="1" max="1" width="6.140625" style="1" customWidth="1"/>
    <col min="2" max="2" width="53.5703125" style="1" customWidth="1"/>
    <col min="3" max="3" width="92.42578125" style="2" customWidth="1"/>
    <col min="4" max="4" width="36.5703125" style="1" customWidth="1"/>
    <col min="5" max="5" width="20" style="1" customWidth="1"/>
    <col min="6" max="6" width="25.5703125" style="1" customWidth="1"/>
    <col min="7" max="7" width="16.42578125" style="1" customWidth="1"/>
    <col min="8" max="16384" width="9.140625" style="1"/>
  </cols>
  <sheetData>
    <row r="1" spans="1:20" s="3" customFormat="1" ht="18.75" customHeight="1" x14ac:dyDescent="0.2">
      <c r="A1" s="4"/>
      <c r="C1" s="5" t="s">
        <v>0</v>
      </c>
    </row>
    <row r="2" spans="1:20" s="3" customFormat="1" ht="18.75" customHeight="1" x14ac:dyDescent="0.3">
      <c r="A2" s="4"/>
      <c r="C2" s="6" t="s">
        <v>1</v>
      </c>
    </row>
    <row r="3" spans="1:20" s="3" customFormat="1" ht="18.75" x14ac:dyDescent="0.3">
      <c r="A3" s="7"/>
      <c r="C3" s="6" t="s">
        <v>2</v>
      </c>
    </row>
    <row r="4" spans="1:20" s="3" customFormat="1" ht="18.75" x14ac:dyDescent="0.3">
      <c r="A4" s="7"/>
      <c r="C4" s="4"/>
      <c r="F4" s="6"/>
    </row>
    <row r="5" spans="1:20" s="3" customFormat="1" ht="15.75" x14ac:dyDescent="0.25">
      <c r="A5" s="350" t="s">
        <v>577</v>
      </c>
      <c r="B5" s="350"/>
      <c r="C5" s="350"/>
      <c r="D5" s="9"/>
      <c r="E5" s="9"/>
      <c r="F5" s="9"/>
      <c r="G5" s="9"/>
      <c r="H5" s="9"/>
    </row>
    <row r="6" spans="1:20" s="3" customFormat="1" ht="18.75" x14ac:dyDescent="0.3">
      <c r="A6" s="7"/>
      <c r="C6" s="4"/>
      <c r="F6" s="6"/>
    </row>
    <row r="7" spans="1:20" s="3" customFormat="1" ht="18.75" x14ac:dyDescent="0.2">
      <c r="A7" s="351" t="s">
        <v>3</v>
      </c>
      <c r="B7" s="351"/>
      <c r="C7" s="351"/>
      <c r="D7" s="11"/>
      <c r="E7" s="11"/>
      <c r="F7" s="11"/>
      <c r="G7" s="11"/>
      <c r="H7" s="11"/>
      <c r="I7" s="11"/>
      <c r="J7" s="11"/>
      <c r="K7" s="11"/>
      <c r="L7" s="11"/>
      <c r="M7" s="11"/>
      <c r="N7" s="11"/>
      <c r="O7" s="11"/>
      <c r="P7" s="11"/>
      <c r="Q7" s="11"/>
      <c r="R7" s="11"/>
      <c r="S7" s="11"/>
      <c r="T7" s="11"/>
    </row>
    <row r="8" spans="1:20" s="3" customFormat="1" ht="18.75" x14ac:dyDescent="0.2">
      <c r="A8" s="10"/>
      <c r="B8" s="10"/>
      <c r="C8" s="12"/>
      <c r="D8" s="10"/>
      <c r="E8" s="10"/>
      <c r="F8" s="10"/>
      <c r="G8" s="11"/>
      <c r="H8" s="11"/>
      <c r="I8" s="11"/>
      <c r="J8" s="11"/>
      <c r="K8" s="11"/>
      <c r="L8" s="11"/>
      <c r="M8" s="11"/>
      <c r="N8" s="11"/>
      <c r="O8" s="11"/>
      <c r="P8" s="11"/>
      <c r="Q8" s="11"/>
      <c r="R8" s="11"/>
      <c r="S8" s="11"/>
      <c r="T8" s="11"/>
    </row>
    <row r="9" spans="1:20" s="3" customFormat="1" ht="18.75" x14ac:dyDescent="0.2">
      <c r="A9" s="352" t="s">
        <v>4</v>
      </c>
      <c r="B9" s="352"/>
      <c r="C9" s="352"/>
      <c r="D9" s="13"/>
      <c r="E9" s="13"/>
      <c r="F9" s="13"/>
      <c r="G9" s="11"/>
      <c r="H9" s="11"/>
      <c r="I9" s="11"/>
      <c r="J9" s="11"/>
      <c r="K9" s="11"/>
      <c r="L9" s="11"/>
      <c r="M9" s="11"/>
      <c r="N9" s="11"/>
      <c r="O9" s="11"/>
      <c r="P9" s="11"/>
      <c r="Q9" s="11"/>
      <c r="R9" s="11"/>
      <c r="S9" s="11"/>
      <c r="T9" s="11"/>
    </row>
    <row r="10" spans="1:20" s="3" customFormat="1" ht="18.75" x14ac:dyDescent="0.2">
      <c r="A10" s="346" t="s">
        <v>5</v>
      </c>
      <c r="B10" s="346"/>
      <c r="C10" s="346"/>
      <c r="D10" s="15"/>
      <c r="E10" s="15"/>
      <c r="F10" s="15"/>
      <c r="G10" s="11"/>
      <c r="H10" s="11"/>
      <c r="I10" s="11"/>
      <c r="J10" s="11"/>
      <c r="K10" s="11"/>
      <c r="L10" s="11"/>
      <c r="M10" s="11"/>
      <c r="N10" s="11"/>
      <c r="O10" s="11"/>
      <c r="P10" s="11"/>
      <c r="Q10" s="11"/>
      <c r="R10" s="11"/>
      <c r="S10" s="11"/>
      <c r="T10" s="11"/>
    </row>
    <row r="11" spans="1:20" s="3" customFormat="1" ht="18.75" x14ac:dyDescent="0.2">
      <c r="A11" s="10"/>
      <c r="B11" s="10"/>
      <c r="C11" s="12"/>
      <c r="D11" s="10"/>
      <c r="E11" s="10"/>
      <c r="F11" s="10"/>
      <c r="G11" s="11"/>
      <c r="H11" s="11"/>
      <c r="I11" s="11"/>
      <c r="J11" s="11"/>
      <c r="K11" s="11"/>
      <c r="L11" s="11"/>
      <c r="M11" s="11"/>
      <c r="N11" s="11"/>
      <c r="O11" s="11"/>
      <c r="P11" s="11"/>
      <c r="Q11" s="11"/>
      <c r="R11" s="11"/>
      <c r="S11" s="11"/>
      <c r="T11" s="11"/>
    </row>
    <row r="12" spans="1:20" s="3" customFormat="1" ht="18.75" x14ac:dyDescent="0.2">
      <c r="A12" s="349" t="s">
        <v>6</v>
      </c>
      <c r="B12" s="349"/>
      <c r="C12" s="349"/>
      <c r="D12" s="13"/>
      <c r="E12" s="13"/>
      <c r="F12" s="13"/>
      <c r="G12" s="11"/>
      <c r="H12" s="11"/>
      <c r="I12" s="11"/>
      <c r="J12" s="11"/>
      <c r="K12" s="11"/>
      <c r="L12" s="11"/>
      <c r="M12" s="11"/>
      <c r="N12" s="11"/>
      <c r="O12" s="11"/>
      <c r="P12" s="11"/>
      <c r="Q12" s="11"/>
      <c r="R12" s="11"/>
      <c r="S12" s="11"/>
      <c r="T12" s="11"/>
    </row>
    <row r="13" spans="1:20" s="3" customFormat="1" ht="18.75" x14ac:dyDescent="0.2">
      <c r="A13" s="346" t="s">
        <v>7</v>
      </c>
      <c r="B13" s="346"/>
      <c r="C13" s="346"/>
      <c r="D13" s="15"/>
      <c r="E13" s="15"/>
      <c r="F13" s="15"/>
      <c r="G13" s="11"/>
      <c r="H13" s="11"/>
      <c r="I13" s="11"/>
      <c r="J13" s="11"/>
      <c r="K13" s="11"/>
      <c r="L13" s="11"/>
      <c r="M13" s="11"/>
      <c r="N13" s="11"/>
      <c r="O13" s="11"/>
      <c r="P13" s="11"/>
      <c r="Q13" s="11"/>
      <c r="R13" s="11"/>
      <c r="S13" s="11"/>
      <c r="T13" s="11"/>
    </row>
    <row r="14" spans="1:20" s="3" customFormat="1" ht="18.75" x14ac:dyDescent="0.2">
      <c r="A14" s="14"/>
      <c r="B14" s="14"/>
      <c r="C14" s="14"/>
      <c r="D14" s="15"/>
      <c r="E14" s="15"/>
      <c r="F14" s="15"/>
      <c r="G14" s="11"/>
      <c r="H14" s="11"/>
      <c r="I14" s="11"/>
      <c r="J14" s="11"/>
      <c r="K14" s="11"/>
      <c r="L14" s="11"/>
      <c r="M14" s="11"/>
      <c r="N14" s="11"/>
      <c r="O14" s="11"/>
      <c r="P14" s="11"/>
      <c r="Q14" s="11"/>
      <c r="R14" s="11"/>
      <c r="S14" s="11"/>
      <c r="T14" s="11"/>
    </row>
    <row r="15" spans="1:20" s="16" customFormat="1" ht="58.5" customHeight="1" x14ac:dyDescent="0.2">
      <c r="A15" s="347" t="s">
        <v>8</v>
      </c>
      <c r="B15" s="347"/>
      <c r="C15" s="347"/>
      <c r="D15" s="15"/>
      <c r="E15" s="13"/>
      <c r="F15" s="13"/>
      <c r="G15" s="13"/>
      <c r="H15" s="13"/>
      <c r="I15" s="13"/>
      <c r="J15" s="13"/>
      <c r="K15" s="13"/>
      <c r="L15" s="13"/>
      <c r="M15" s="13"/>
      <c r="N15" s="13"/>
      <c r="O15" s="13"/>
      <c r="P15" s="13"/>
      <c r="Q15" s="13"/>
      <c r="R15" s="13"/>
      <c r="S15" s="13"/>
      <c r="T15" s="13"/>
    </row>
    <row r="16" spans="1:20" s="16" customFormat="1" ht="15" customHeight="1" x14ac:dyDescent="0.2">
      <c r="A16" s="346" t="s">
        <v>9</v>
      </c>
      <c r="B16" s="346"/>
      <c r="C16" s="346"/>
      <c r="D16" s="15"/>
      <c r="E16" s="15"/>
      <c r="F16" s="15"/>
      <c r="G16" s="15"/>
      <c r="H16" s="15"/>
      <c r="I16" s="15"/>
      <c r="J16" s="15"/>
      <c r="K16" s="15"/>
      <c r="L16" s="15"/>
      <c r="M16" s="15"/>
      <c r="N16" s="15"/>
      <c r="O16" s="15"/>
      <c r="P16" s="15"/>
      <c r="Q16" s="15"/>
      <c r="R16" s="15"/>
      <c r="S16" s="15"/>
      <c r="T16" s="15"/>
    </row>
    <row r="17" spans="1:20" s="16" customFormat="1" ht="15" customHeight="1" x14ac:dyDescent="0.2">
      <c r="A17" s="17"/>
      <c r="B17" s="17"/>
      <c r="C17" s="18"/>
      <c r="D17" s="17"/>
      <c r="E17" s="17"/>
      <c r="F17" s="17"/>
      <c r="G17" s="17"/>
      <c r="H17" s="17"/>
      <c r="I17" s="17"/>
      <c r="J17" s="17"/>
      <c r="K17" s="17"/>
      <c r="L17" s="17"/>
      <c r="M17" s="17"/>
      <c r="N17" s="17"/>
      <c r="O17" s="17"/>
      <c r="P17" s="17"/>
      <c r="Q17" s="17"/>
    </row>
    <row r="18" spans="1:20" s="16" customFormat="1" ht="15" customHeight="1" x14ac:dyDescent="0.2">
      <c r="A18" s="348" t="s">
        <v>10</v>
      </c>
      <c r="B18" s="349"/>
      <c r="C18" s="349"/>
      <c r="D18" s="19"/>
      <c r="E18" s="19"/>
      <c r="F18" s="19"/>
      <c r="G18" s="19"/>
      <c r="H18" s="19"/>
      <c r="I18" s="19"/>
      <c r="J18" s="19"/>
      <c r="K18" s="19"/>
      <c r="L18" s="19"/>
      <c r="M18" s="19"/>
      <c r="N18" s="19"/>
      <c r="O18" s="19"/>
      <c r="P18" s="19"/>
      <c r="Q18" s="19"/>
      <c r="R18" s="19"/>
      <c r="S18" s="19"/>
      <c r="T18" s="19"/>
    </row>
    <row r="19" spans="1:20" s="16" customFormat="1" ht="15" customHeight="1" x14ac:dyDescent="0.2">
      <c r="A19" s="15"/>
      <c r="B19" s="15"/>
      <c r="C19" s="20"/>
      <c r="D19" s="15"/>
      <c r="E19" s="15"/>
      <c r="F19" s="15"/>
      <c r="G19" s="17"/>
      <c r="H19" s="17"/>
      <c r="I19" s="17"/>
      <c r="J19" s="17"/>
      <c r="K19" s="17"/>
      <c r="L19" s="17"/>
      <c r="M19" s="17"/>
      <c r="N19" s="17"/>
      <c r="O19" s="17"/>
      <c r="P19" s="17"/>
      <c r="Q19" s="17"/>
    </row>
    <row r="20" spans="1:20" s="16" customFormat="1" ht="39.75" customHeight="1" x14ac:dyDescent="0.2">
      <c r="A20" s="21" t="s">
        <v>11</v>
      </c>
      <c r="B20" s="22" t="s">
        <v>12</v>
      </c>
      <c r="C20" s="23" t="s">
        <v>13</v>
      </c>
      <c r="D20" s="15"/>
      <c r="E20" s="15"/>
      <c r="F20" s="15"/>
      <c r="G20" s="17"/>
      <c r="H20" s="17"/>
      <c r="I20" s="17"/>
      <c r="J20" s="17"/>
      <c r="K20" s="17"/>
      <c r="L20" s="17"/>
      <c r="M20" s="17"/>
      <c r="N20" s="17"/>
      <c r="O20" s="17"/>
      <c r="P20" s="17"/>
      <c r="Q20" s="17"/>
    </row>
    <row r="21" spans="1:20" s="16" customFormat="1" ht="16.5" customHeight="1" x14ac:dyDescent="0.2">
      <c r="A21" s="24">
        <v>1</v>
      </c>
      <c r="B21" s="22">
        <v>2</v>
      </c>
      <c r="C21" s="23">
        <v>3</v>
      </c>
      <c r="D21" s="15"/>
      <c r="E21" s="15"/>
      <c r="F21" s="15"/>
      <c r="G21" s="17"/>
      <c r="H21" s="17"/>
      <c r="I21" s="17"/>
      <c r="J21" s="17"/>
      <c r="K21" s="17"/>
      <c r="L21" s="17"/>
      <c r="M21" s="17"/>
      <c r="N21" s="17"/>
      <c r="O21" s="17"/>
      <c r="P21" s="17"/>
      <c r="Q21" s="17"/>
    </row>
    <row r="22" spans="1:20" s="16" customFormat="1" ht="39" customHeight="1" x14ac:dyDescent="0.2">
      <c r="A22" s="25" t="s">
        <v>14</v>
      </c>
      <c r="B22" s="26" t="s">
        <v>15</v>
      </c>
      <c r="C22" s="27" t="s">
        <v>16</v>
      </c>
      <c r="D22" s="15"/>
      <c r="E22" s="15"/>
      <c r="F22" s="15"/>
      <c r="G22" s="17"/>
      <c r="H22" s="17"/>
      <c r="I22" s="17"/>
      <c r="J22" s="17"/>
      <c r="K22" s="17"/>
      <c r="L22" s="17"/>
      <c r="M22" s="17"/>
      <c r="N22" s="17"/>
      <c r="O22" s="17"/>
      <c r="P22" s="17"/>
      <c r="Q22" s="17"/>
    </row>
    <row r="23" spans="1:20" s="16" customFormat="1" ht="78.75" x14ac:dyDescent="0.2">
      <c r="A23" s="25" t="s">
        <v>17</v>
      </c>
      <c r="B23" s="28" t="s">
        <v>18</v>
      </c>
      <c r="C23" s="27" t="s">
        <v>19</v>
      </c>
      <c r="D23" s="15"/>
      <c r="E23" s="15"/>
      <c r="F23" s="15"/>
      <c r="G23" s="17"/>
      <c r="H23" s="17"/>
      <c r="I23" s="17"/>
      <c r="J23" s="17"/>
      <c r="K23" s="17"/>
      <c r="L23" s="17"/>
      <c r="M23" s="17"/>
      <c r="N23" s="17"/>
      <c r="O23" s="17"/>
      <c r="P23" s="17"/>
      <c r="Q23" s="17"/>
    </row>
    <row r="24" spans="1:20" s="16" customFormat="1" ht="22.5" customHeight="1" x14ac:dyDescent="0.2">
      <c r="A24" s="343"/>
      <c r="B24" s="344"/>
      <c r="C24" s="345"/>
      <c r="D24" s="15"/>
      <c r="E24" s="15"/>
      <c r="F24" s="15"/>
      <c r="G24" s="17"/>
      <c r="H24" s="17"/>
      <c r="I24" s="17"/>
      <c r="J24" s="17"/>
      <c r="K24" s="17"/>
      <c r="L24" s="17"/>
      <c r="M24" s="17"/>
      <c r="N24" s="17"/>
      <c r="O24" s="17"/>
      <c r="P24" s="17"/>
      <c r="Q24" s="17"/>
    </row>
    <row r="25" spans="1:20" s="29" customFormat="1" ht="58.5" customHeight="1" x14ac:dyDescent="0.2">
      <c r="A25" s="25" t="s">
        <v>20</v>
      </c>
      <c r="B25" s="30" t="s">
        <v>21</v>
      </c>
      <c r="C25" s="31" t="s">
        <v>22</v>
      </c>
      <c r="D25" s="32"/>
      <c r="E25" s="32"/>
      <c r="F25" s="33"/>
      <c r="G25" s="33"/>
      <c r="H25" s="33"/>
      <c r="I25" s="33"/>
      <c r="J25" s="33"/>
      <c r="K25" s="33"/>
      <c r="L25" s="33"/>
      <c r="M25" s="33"/>
      <c r="N25" s="33"/>
      <c r="O25" s="33"/>
      <c r="P25" s="33"/>
    </row>
    <row r="26" spans="1:20" s="29" customFormat="1" ht="42.75" customHeight="1" x14ac:dyDescent="0.2">
      <c r="A26" s="25" t="s">
        <v>23</v>
      </c>
      <c r="B26" s="30" t="s">
        <v>24</v>
      </c>
      <c r="C26" s="31" t="s">
        <v>25</v>
      </c>
      <c r="D26" s="32"/>
      <c r="E26" s="32"/>
      <c r="F26" s="33"/>
      <c r="G26" s="33"/>
      <c r="H26" s="33"/>
      <c r="I26" s="33"/>
      <c r="J26" s="33"/>
      <c r="K26" s="33"/>
      <c r="L26" s="33"/>
      <c r="M26" s="33"/>
      <c r="N26" s="33"/>
      <c r="O26" s="33"/>
      <c r="P26" s="33"/>
    </row>
    <row r="27" spans="1:20" s="29" customFormat="1" ht="51.75" customHeight="1" x14ac:dyDescent="0.2">
      <c r="A27" s="25" t="s">
        <v>26</v>
      </c>
      <c r="B27" s="30" t="s">
        <v>27</v>
      </c>
      <c r="C27" s="31" t="s">
        <v>28</v>
      </c>
      <c r="D27" s="32"/>
      <c r="E27" s="32"/>
      <c r="F27" s="33"/>
      <c r="G27" s="33"/>
      <c r="H27" s="33"/>
      <c r="I27" s="33"/>
      <c r="J27" s="33"/>
      <c r="K27" s="33"/>
      <c r="L27" s="33"/>
      <c r="M27" s="33"/>
      <c r="N27" s="33"/>
      <c r="O27" s="33"/>
      <c r="P27" s="33"/>
    </row>
    <row r="28" spans="1:20" s="29" customFormat="1" ht="42.75" customHeight="1" x14ac:dyDescent="0.2">
      <c r="A28" s="25" t="s">
        <v>29</v>
      </c>
      <c r="B28" s="30" t="s">
        <v>30</v>
      </c>
      <c r="C28" s="34" t="s">
        <v>31</v>
      </c>
      <c r="D28" s="32"/>
      <c r="E28" s="32"/>
      <c r="F28" s="33"/>
      <c r="G28" s="33"/>
      <c r="H28" s="33"/>
      <c r="I28" s="33"/>
      <c r="J28" s="33"/>
      <c r="K28" s="33"/>
      <c r="L28" s="33"/>
      <c r="M28" s="33"/>
      <c r="N28" s="33"/>
      <c r="O28" s="33"/>
      <c r="P28" s="33"/>
    </row>
    <row r="29" spans="1:20" s="29" customFormat="1" ht="51.75" customHeight="1" x14ac:dyDescent="0.2">
      <c r="A29" s="25" t="s">
        <v>32</v>
      </c>
      <c r="B29" s="30" t="s">
        <v>33</v>
      </c>
      <c r="C29" s="34" t="s">
        <v>31</v>
      </c>
      <c r="D29" s="32"/>
      <c r="E29" s="32"/>
      <c r="F29" s="33"/>
      <c r="G29" s="33"/>
      <c r="H29" s="33"/>
      <c r="I29" s="33"/>
      <c r="J29" s="33"/>
      <c r="K29" s="33"/>
      <c r="L29" s="33"/>
      <c r="M29" s="33"/>
      <c r="N29" s="33"/>
      <c r="O29" s="33"/>
      <c r="P29" s="33"/>
    </row>
    <row r="30" spans="1:20" s="29" customFormat="1" ht="51.75" customHeight="1" x14ac:dyDescent="0.2">
      <c r="A30" s="25" t="s">
        <v>34</v>
      </c>
      <c r="B30" s="30" t="s">
        <v>35</v>
      </c>
      <c r="C30" s="34" t="s">
        <v>31</v>
      </c>
      <c r="D30" s="32"/>
      <c r="E30" s="32"/>
      <c r="F30" s="33"/>
      <c r="G30" s="33"/>
      <c r="H30" s="33"/>
      <c r="I30" s="33"/>
      <c r="J30" s="33"/>
      <c r="K30" s="33"/>
      <c r="L30" s="33"/>
      <c r="M30" s="33"/>
      <c r="N30" s="33"/>
      <c r="O30" s="33"/>
      <c r="P30" s="33"/>
    </row>
    <row r="31" spans="1:20" s="29" customFormat="1" ht="51.75" customHeight="1" x14ac:dyDescent="0.2">
      <c r="A31" s="25" t="s">
        <v>36</v>
      </c>
      <c r="B31" s="30" t="s">
        <v>37</v>
      </c>
      <c r="C31" s="34" t="s">
        <v>38</v>
      </c>
      <c r="D31" s="32"/>
      <c r="E31" s="32"/>
      <c r="F31" s="33"/>
      <c r="G31" s="33"/>
      <c r="H31" s="33"/>
      <c r="I31" s="33"/>
      <c r="J31" s="33"/>
      <c r="K31" s="33"/>
      <c r="L31" s="33"/>
      <c r="M31" s="33"/>
      <c r="N31" s="33"/>
      <c r="O31" s="33"/>
      <c r="P31" s="33"/>
    </row>
    <row r="32" spans="1:20" s="29" customFormat="1" ht="51.75" customHeight="1" x14ac:dyDescent="0.2">
      <c r="A32" s="25" t="s">
        <v>39</v>
      </c>
      <c r="B32" s="30" t="s">
        <v>40</v>
      </c>
      <c r="C32" s="34" t="s">
        <v>31</v>
      </c>
      <c r="D32" s="32"/>
      <c r="E32" s="32"/>
      <c r="F32" s="33"/>
      <c r="G32" s="33"/>
      <c r="H32" s="33"/>
      <c r="I32" s="33"/>
      <c r="J32" s="33"/>
      <c r="K32" s="33"/>
      <c r="L32" s="33"/>
      <c r="M32" s="33"/>
      <c r="N32" s="33"/>
      <c r="O32" s="33"/>
      <c r="P32" s="33"/>
    </row>
    <row r="33" spans="1:16" s="29" customFormat="1" ht="101.25" customHeight="1" x14ac:dyDescent="0.2">
      <c r="A33" s="25" t="s">
        <v>41</v>
      </c>
      <c r="B33" s="30" t="s">
        <v>42</v>
      </c>
      <c r="C33" s="30" t="s">
        <v>43</v>
      </c>
      <c r="D33" s="32"/>
      <c r="E33" s="32"/>
      <c r="F33" s="33"/>
      <c r="G33" s="33"/>
      <c r="H33" s="33"/>
      <c r="I33" s="33"/>
      <c r="J33" s="33"/>
      <c r="K33" s="33"/>
      <c r="L33" s="33"/>
      <c r="M33" s="33"/>
      <c r="N33" s="33"/>
      <c r="O33" s="33"/>
      <c r="P33" s="33"/>
    </row>
    <row r="34" spans="1:16" ht="111" customHeight="1" x14ac:dyDescent="0.25">
      <c r="A34" s="25" t="s">
        <v>44</v>
      </c>
      <c r="B34" s="30" t="s">
        <v>45</v>
      </c>
      <c r="C34" s="21" t="s">
        <v>31</v>
      </c>
    </row>
    <row r="35" spans="1:16" ht="58.5" customHeight="1" x14ac:dyDescent="0.25">
      <c r="A35" s="25" t="s">
        <v>46</v>
      </c>
      <c r="B35" s="30" t="s">
        <v>47</v>
      </c>
      <c r="C35" s="21" t="s">
        <v>31</v>
      </c>
    </row>
    <row r="36" spans="1:16" ht="51.75" customHeight="1" x14ac:dyDescent="0.25">
      <c r="A36" s="25" t="s">
        <v>48</v>
      </c>
      <c r="B36" s="30" t="s">
        <v>49</v>
      </c>
      <c r="C36" s="21" t="s">
        <v>31</v>
      </c>
    </row>
    <row r="37" spans="1:16" ht="43.5" customHeight="1" x14ac:dyDescent="0.25">
      <c r="A37" s="25">
        <v>15</v>
      </c>
      <c r="B37" s="30" t="s">
        <v>50</v>
      </c>
      <c r="C37" s="21" t="s">
        <v>51</v>
      </c>
    </row>
    <row r="38" spans="1:16" ht="43.5" customHeight="1" x14ac:dyDescent="0.25">
      <c r="A38" s="25" t="s">
        <v>52</v>
      </c>
      <c r="B38" s="30" t="s">
        <v>53</v>
      </c>
      <c r="C38" s="21" t="s">
        <v>51</v>
      </c>
    </row>
    <row r="39" spans="1:16" ht="23.25" customHeight="1" x14ac:dyDescent="0.25">
      <c r="A39" s="343"/>
      <c r="B39" s="344"/>
      <c r="C39" s="345"/>
    </row>
    <row r="40" spans="1:16" ht="72" x14ac:dyDescent="0.25">
      <c r="A40" s="25" t="s">
        <v>54</v>
      </c>
      <c r="B40" s="30" t="s">
        <v>55</v>
      </c>
      <c r="C40" s="21" t="s">
        <v>56</v>
      </c>
    </row>
    <row r="41" spans="1:16" ht="105.75" customHeight="1" x14ac:dyDescent="0.25">
      <c r="A41" s="25" t="s">
        <v>57</v>
      </c>
      <c r="B41" s="30" t="s">
        <v>58</v>
      </c>
      <c r="C41" s="35" t="s">
        <v>59</v>
      </c>
    </row>
    <row r="42" spans="1:16" ht="103.5" customHeight="1" x14ac:dyDescent="0.25">
      <c r="A42" s="25" t="s">
        <v>60</v>
      </c>
      <c r="B42" s="30" t="s">
        <v>61</v>
      </c>
      <c r="C42" s="35" t="s">
        <v>59</v>
      </c>
    </row>
    <row r="43" spans="1:16" ht="186" customHeight="1" x14ac:dyDescent="0.25">
      <c r="A43" s="25" t="s">
        <v>62</v>
      </c>
      <c r="B43" s="30" t="s">
        <v>63</v>
      </c>
      <c r="C43" s="31" t="s">
        <v>64</v>
      </c>
    </row>
    <row r="44" spans="1:16" ht="111" customHeight="1" x14ac:dyDescent="0.25">
      <c r="A44" s="25" t="s">
        <v>65</v>
      </c>
      <c r="B44" s="30" t="s">
        <v>66</v>
      </c>
      <c r="C44" s="36" t="s">
        <v>67</v>
      </c>
    </row>
    <row r="45" spans="1:16" ht="120" customHeight="1" x14ac:dyDescent="0.25">
      <c r="A45" s="25" t="s">
        <v>68</v>
      </c>
      <c r="B45" s="30" t="s">
        <v>69</v>
      </c>
      <c r="C45" s="27" t="s">
        <v>22</v>
      </c>
    </row>
    <row r="46" spans="1:16" ht="101.25" customHeight="1" x14ac:dyDescent="0.25">
      <c r="A46" s="25" t="s">
        <v>70</v>
      </c>
      <c r="B46" s="30" t="s">
        <v>71</v>
      </c>
      <c r="C46" s="36" t="s">
        <v>72</v>
      </c>
    </row>
    <row r="47" spans="1:16" ht="18.75" customHeight="1" x14ac:dyDescent="0.25">
      <c r="A47" s="343"/>
      <c r="B47" s="344"/>
      <c r="C47" s="345"/>
    </row>
    <row r="48" spans="1:16" ht="75.75" customHeight="1" x14ac:dyDescent="0.25">
      <c r="A48" s="25" t="s">
        <v>73</v>
      </c>
      <c r="B48" s="30" t="s">
        <v>74</v>
      </c>
      <c r="C48" s="36" t="str">
        <f>CONCATENATE(ROUND('6.2. Паспорт фин осв ввод'!AC24,2)," млн.руб.")</f>
        <v>105,89 млн.руб.</v>
      </c>
    </row>
    <row r="49" spans="1:3" ht="71.25" customHeight="1" x14ac:dyDescent="0.25">
      <c r="A49" s="25" t="s">
        <v>75</v>
      </c>
      <c r="B49" s="30" t="s">
        <v>76</v>
      </c>
      <c r="C49" s="36" t="str">
        <f>CONCATENATE(ROUND('6.2. Паспорт фин осв ввод'!AC30,2)," млн.руб.")</f>
        <v>4,96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1">
    <dataValidation type="list" allowBlank="1" showInputMessage="1" showErrorMessage="1" sqref="C33" xr:uid="{00790078-0047-4B38-B552-00C50076002C}">
      <formula1>список7</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A22" sqref="A22"/>
    </sheetView>
  </sheetViews>
  <sheetFormatPr defaultColWidth="9.140625" defaultRowHeight="15" x14ac:dyDescent="0.2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x14ac:dyDescent="0.2">
      <c r="S1" s="5" t="s">
        <v>0</v>
      </c>
    </row>
    <row r="2" spans="1:28" s="4" customFormat="1" ht="18.75" customHeight="1" x14ac:dyDescent="0.3">
      <c r="S2" s="6" t="s">
        <v>1</v>
      </c>
    </row>
    <row r="3" spans="1:28" s="4" customFormat="1" ht="18.75" x14ac:dyDescent="0.3">
      <c r="S3" s="6" t="s">
        <v>77</v>
      </c>
    </row>
    <row r="4" spans="1:28" s="4" customFormat="1" ht="18.75" customHeight="1" x14ac:dyDescent="0.2">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row>
    <row r="5" spans="1:28" s="4" customFormat="1" ht="15.75" x14ac:dyDescent="0.2">
      <c r="A5" s="37"/>
    </row>
    <row r="6" spans="1:28" s="4" customFormat="1" ht="18.75" x14ac:dyDescent="0.2">
      <c r="A6" s="360" t="s">
        <v>3</v>
      </c>
      <c r="B6" s="360"/>
      <c r="C6" s="360"/>
      <c r="D6" s="360"/>
      <c r="E6" s="360"/>
      <c r="F6" s="360"/>
      <c r="G6" s="360"/>
      <c r="H6" s="360"/>
      <c r="I6" s="360"/>
      <c r="J6" s="360"/>
      <c r="K6" s="360"/>
      <c r="L6" s="360"/>
      <c r="M6" s="360"/>
      <c r="N6" s="360"/>
      <c r="O6" s="360"/>
      <c r="P6" s="360"/>
      <c r="Q6" s="360"/>
      <c r="R6" s="360"/>
      <c r="S6" s="360"/>
      <c r="T6" s="38"/>
      <c r="U6" s="38"/>
      <c r="V6" s="38"/>
      <c r="W6" s="38"/>
      <c r="X6" s="38"/>
      <c r="Y6" s="38"/>
      <c r="Z6" s="38"/>
      <c r="AA6" s="38"/>
      <c r="AB6" s="38"/>
    </row>
    <row r="7" spans="1:28" s="4" customFormat="1" ht="18.75" x14ac:dyDescent="0.2">
      <c r="A7" s="360"/>
      <c r="B7" s="360"/>
      <c r="C7" s="360"/>
      <c r="D7" s="360"/>
      <c r="E7" s="360"/>
      <c r="F7" s="360"/>
      <c r="G7" s="360"/>
      <c r="H7" s="360"/>
      <c r="I7" s="360"/>
      <c r="J7" s="360"/>
      <c r="K7" s="360"/>
      <c r="L7" s="360"/>
      <c r="M7" s="360"/>
      <c r="N7" s="360"/>
      <c r="O7" s="360"/>
      <c r="P7" s="360"/>
      <c r="Q7" s="360"/>
      <c r="R7" s="360"/>
      <c r="S7" s="360"/>
      <c r="T7" s="38"/>
      <c r="U7" s="38"/>
      <c r="V7" s="38"/>
      <c r="W7" s="38"/>
      <c r="X7" s="38"/>
      <c r="Y7" s="38"/>
      <c r="Z7" s="38"/>
      <c r="AA7" s="38"/>
      <c r="AB7" s="38"/>
    </row>
    <row r="8" spans="1:28" s="4" customFormat="1" ht="18.75" x14ac:dyDescent="0.2">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8"/>
      <c r="U8" s="38"/>
      <c r="V8" s="38"/>
      <c r="W8" s="38"/>
      <c r="X8" s="38"/>
      <c r="Y8" s="38"/>
      <c r="Z8" s="38"/>
      <c r="AA8" s="38"/>
      <c r="AB8" s="38"/>
    </row>
    <row r="9" spans="1:28" s="4" customFormat="1" ht="18.75" x14ac:dyDescent="0.2">
      <c r="A9" s="355" t="s">
        <v>5</v>
      </c>
      <c r="B9" s="355"/>
      <c r="C9" s="355"/>
      <c r="D9" s="355"/>
      <c r="E9" s="355"/>
      <c r="F9" s="355"/>
      <c r="G9" s="355"/>
      <c r="H9" s="355"/>
      <c r="I9" s="355"/>
      <c r="J9" s="355"/>
      <c r="K9" s="355"/>
      <c r="L9" s="355"/>
      <c r="M9" s="355"/>
      <c r="N9" s="355"/>
      <c r="O9" s="355"/>
      <c r="P9" s="355"/>
      <c r="Q9" s="355"/>
      <c r="R9" s="355"/>
      <c r="S9" s="355"/>
      <c r="T9" s="38"/>
      <c r="U9" s="38"/>
      <c r="V9" s="38"/>
      <c r="W9" s="38"/>
      <c r="X9" s="38"/>
      <c r="Y9" s="38"/>
      <c r="Z9" s="38"/>
      <c r="AA9" s="38"/>
      <c r="AB9" s="38"/>
    </row>
    <row r="10" spans="1:28" s="4" customFormat="1" ht="18.75" x14ac:dyDescent="0.2">
      <c r="A10" s="360"/>
      <c r="B10" s="360"/>
      <c r="C10" s="360"/>
      <c r="D10" s="360"/>
      <c r="E10" s="360"/>
      <c r="F10" s="360"/>
      <c r="G10" s="360"/>
      <c r="H10" s="360"/>
      <c r="I10" s="360"/>
      <c r="J10" s="360"/>
      <c r="K10" s="360"/>
      <c r="L10" s="360"/>
      <c r="M10" s="360"/>
      <c r="N10" s="360"/>
      <c r="O10" s="360"/>
      <c r="P10" s="360"/>
      <c r="Q10" s="360"/>
      <c r="R10" s="360"/>
      <c r="S10" s="360"/>
      <c r="T10" s="38"/>
      <c r="U10" s="38"/>
      <c r="V10" s="38"/>
      <c r="W10" s="38"/>
      <c r="X10" s="38"/>
      <c r="Y10" s="38"/>
      <c r="Z10" s="38"/>
      <c r="AA10" s="38"/>
      <c r="AB10" s="38"/>
    </row>
    <row r="11" spans="1:28" s="4" customFormat="1" ht="18.75" x14ac:dyDescent="0.2">
      <c r="A11" s="361" t="str">
        <f>'1. паспорт местоположение'!A12:C12</f>
        <v>O_24</v>
      </c>
      <c r="B11" s="361"/>
      <c r="C11" s="361"/>
      <c r="D11" s="361"/>
      <c r="E11" s="361"/>
      <c r="F11" s="361"/>
      <c r="G11" s="361"/>
      <c r="H11" s="361"/>
      <c r="I11" s="361"/>
      <c r="J11" s="361"/>
      <c r="K11" s="361"/>
      <c r="L11" s="361"/>
      <c r="M11" s="361"/>
      <c r="N11" s="361"/>
      <c r="O11" s="361"/>
      <c r="P11" s="361"/>
      <c r="Q11" s="361"/>
      <c r="R11" s="361"/>
      <c r="S11" s="361"/>
      <c r="T11" s="38"/>
      <c r="U11" s="38"/>
      <c r="V11" s="38"/>
      <c r="W11" s="38"/>
      <c r="X11" s="38"/>
      <c r="Y11" s="38"/>
      <c r="Z11" s="38"/>
      <c r="AA11" s="38"/>
      <c r="AB11" s="38"/>
    </row>
    <row r="12" spans="1:28" s="4"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38"/>
      <c r="U12" s="38"/>
      <c r="V12" s="38"/>
      <c r="W12" s="38"/>
      <c r="X12" s="38"/>
      <c r="Y12" s="38"/>
      <c r="Z12" s="38"/>
      <c r="AA12" s="38"/>
      <c r="AB12" s="38"/>
    </row>
    <row r="13" spans="1:28" s="4"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8"/>
      <c r="U13" s="18"/>
      <c r="V13" s="18"/>
      <c r="W13" s="18"/>
      <c r="X13" s="18"/>
      <c r="Y13" s="18"/>
      <c r="Z13" s="18"/>
      <c r="AA13" s="18"/>
      <c r="AB13" s="18"/>
    </row>
    <row r="14" spans="1:28" s="39" customFormat="1" ht="15.75" x14ac:dyDescent="0.2">
      <c r="A14" s="362"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4" s="362"/>
      <c r="C14" s="362"/>
      <c r="D14" s="362"/>
      <c r="E14" s="362"/>
      <c r="F14" s="362"/>
      <c r="G14" s="362"/>
      <c r="H14" s="362"/>
      <c r="I14" s="362"/>
      <c r="J14" s="362"/>
      <c r="K14" s="362"/>
      <c r="L14" s="362"/>
      <c r="M14" s="362"/>
      <c r="N14" s="362"/>
      <c r="O14" s="362"/>
      <c r="P14" s="362"/>
      <c r="Q14" s="362"/>
      <c r="R14" s="362"/>
      <c r="S14" s="362"/>
      <c r="T14" s="40"/>
      <c r="U14" s="40"/>
      <c r="V14" s="40"/>
      <c r="W14" s="40"/>
      <c r="X14" s="40"/>
      <c r="Y14" s="40"/>
      <c r="Z14" s="40"/>
      <c r="AA14" s="40"/>
      <c r="AB14" s="40"/>
    </row>
    <row r="15" spans="1:28" s="39" customFormat="1" ht="15" customHeight="1" x14ac:dyDescent="0.2">
      <c r="A15" s="355" t="s">
        <v>9</v>
      </c>
      <c r="B15" s="355"/>
      <c r="C15" s="355"/>
      <c r="D15" s="355"/>
      <c r="E15" s="355"/>
      <c r="F15" s="355"/>
      <c r="G15" s="355"/>
      <c r="H15" s="355"/>
      <c r="I15" s="355"/>
      <c r="J15" s="355"/>
      <c r="K15" s="355"/>
      <c r="L15" s="355"/>
      <c r="M15" s="355"/>
      <c r="N15" s="355"/>
      <c r="O15" s="355"/>
      <c r="P15" s="355"/>
      <c r="Q15" s="355"/>
      <c r="R15" s="355"/>
      <c r="S15" s="355"/>
      <c r="T15" s="20"/>
      <c r="U15" s="20"/>
      <c r="V15" s="20"/>
      <c r="W15" s="20"/>
      <c r="X15" s="20"/>
      <c r="Y15" s="20"/>
      <c r="Z15" s="20"/>
      <c r="AA15" s="20"/>
      <c r="AB15" s="20"/>
    </row>
    <row r="16" spans="1:28" s="39"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8"/>
      <c r="U16" s="18"/>
      <c r="V16" s="18"/>
      <c r="W16" s="18"/>
      <c r="X16" s="18"/>
      <c r="Y16" s="18"/>
    </row>
    <row r="17" spans="1:28" s="39" customFormat="1" ht="45.75" customHeight="1" x14ac:dyDescent="0.2">
      <c r="A17" s="347" t="s">
        <v>78</v>
      </c>
      <c r="B17" s="347"/>
      <c r="C17" s="347"/>
      <c r="D17" s="347"/>
      <c r="E17" s="347"/>
      <c r="F17" s="347"/>
      <c r="G17" s="347"/>
      <c r="H17" s="347"/>
      <c r="I17" s="347"/>
      <c r="J17" s="347"/>
      <c r="K17" s="347"/>
      <c r="L17" s="347"/>
      <c r="M17" s="347"/>
      <c r="N17" s="347"/>
      <c r="O17" s="347"/>
      <c r="P17" s="347"/>
      <c r="Q17" s="347"/>
      <c r="R17" s="347"/>
      <c r="S17" s="347"/>
      <c r="T17" s="41"/>
      <c r="U17" s="41"/>
      <c r="V17" s="41"/>
      <c r="W17" s="41"/>
      <c r="X17" s="41"/>
      <c r="Y17" s="41"/>
      <c r="Z17" s="41"/>
      <c r="AA17" s="41"/>
      <c r="AB17" s="41"/>
    </row>
    <row r="18" spans="1:28" s="39"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8"/>
      <c r="U18" s="18"/>
      <c r="V18" s="18"/>
      <c r="W18" s="18"/>
      <c r="X18" s="18"/>
      <c r="Y18" s="18"/>
    </row>
    <row r="19" spans="1:28" s="39" customFormat="1" ht="54" customHeight="1" x14ac:dyDescent="0.2">
      <c r="A19" s="354" t="s">
        <v>11</v>
      </c>
      <c r="B19" s="354" t="s">
        <v>79</v>
      </c>
      <c r="C19" s="358" t="s">
        <v>80</v>
      </c>
      <c r="D19" s="354" t="s">
        <v>81</v>
      </c>
      <c r="E19" s="354" t="s">
        <v>82</v>
      </c>
      <c r="F19" s="354" t="s">
        <v>83</v>
      </c>
      <c r="G19" s="354" t="s">
        <v>84</v>
      </c>
      <c r="H19" s="354" t="s">
        <v>85</v>
      </c>
      <c r="I19" s="354" t="s">
        <v>86</v>
      </c>
      <c r="J19" s="354" t="s">
        <v>87</v>
      </c>
      <c r="K19" s="354" t="s">
        <v>88</v>
      </c>
      <c r="L19" s="354" t="s">
        <v>89</v>
      </c>
      <c r="M19" s="354" t="s">
        <v>90</v>
      </c>
      <c r="N19" s="354" t="s">
        <v>91</v>
      </c>
      <c r="O19" s="354" t="s">
        <v>92</v>
      </c>
      <c r="P19" s="354" t="s">
        <v>93</v>
      </c>
      <c r="Q19" s="354" t="s">
        <v>94</v>
      </c>
      <c r="R19" s="354"/>
      <c r="S19" s="353" t="s">
        <v>95</v>
      </c>
      <c r="T19" s="18"/>
      <c r="U19" s="18"/>
      <c r="V19" s="18"/>
      <c r="W19" s="18"/>
      <c r="X19" s="18"/>
      <c r="Y19" s="18"/>
    </row>
    <row r="20" spans="1:28" s="39" customFormat="1" ht="180.75" customHeight="1" x14ac:dyDescent="0.2">
      <c r="A20" s="354"/>
      <c r="B20" s="354"/>
      <c r="C20" s="359"/>
      <c r="D20" s="354"/>
      <c r="E20" s="354"/>
      <c r="F20" s="354"/>
      <c r="G20" s="354"/>
      <c r="H20" s="354"/>
      <c r="I20" s="354"/>
      <c r="J20" s="354"/>
      <c r="K20" s="354"/>
      <c r="L20" s="354"/>
      <c r="M20" s="354"/>
      <c r="N20" s="354"/>
      <c r="O20" s="354"/>
      <c r="P20" s="354"/>
      <c r="Q20" s="42" t="s">
        <v>96</v>
      </c>
      <c r="R20" s="43" t="s">
        <v>97</v>
      </c>
      <c r="S20" s="353"/>
      <c r="T20" s="18"/>
      <c r="U20" s="18"/>
      <c r="V20" s="18"/>
      <c r="W20" s="18"/>
      <c r="X20" s="18"/>
      <c r="Y20" s="18"/>
    </row>
    <row r="21" spans="1:28" s="39" customFormat="1" ht="18.75" x14ac:dyDescent="0.2">
      <c r="A21" s="42">
        <v>1</v>
      </c>
      <c r="B21" s="44">
        <v>2</v>
      </c>
      <c r="C21" s="42">
        <v>3</v>
      </c>
      <c r="D21" s="44">
        <v>4</v>
      </c>
      <c r="E21" s="42">
        <v>5</v>
      </c>
      <c r="F21" s="44">
        <v>6</v>
      </c>
      <c r="G21" s="42">
        <v>7</v>
      </c>
      <c r="H21" s="44">
        <v>8</v>
      </c>
      <c r="I21" s="42">
        <v>9</v>
      </c>
      <c r="J21" s="44">
        <v>10</v>
      </c>
      <c r="K21" s="42">
        <v>11</v>
      </c>
      <c r="L21" s="44">
        <v>12</v>
      </c>
      <c r="M21" s="42">
        <v>13</v>
      </c>
      <c r="N21" s="44">
        <v>14</v>
      </c>
      <c r="O21" s="42">
        <v>15</v>
      </c>
      <c r="P21" s="44">
        <v>16</v>
      </c>
      <c r="Q21" s="42">
        <v>17</v>
      </c>
      <c r="R21" s="44">
        <v>18</v>
      </c>
      <c r="S21" s="42">
        <v>19</v>
      </c>
      <c r="T21" s="18"/>
      <c r="U21" s="18"/>
      <c r="V21" s="18"/>
      <c r="W21" s="18"/>
      <c r="X21" s="18"/>
      <c r="Y21" s="18"/>
    </row>
    <row r="22" spans="1:28" s="39" customFormat="1" ht="18.75" x14ac:dyDescent="0.2">
      <c r="A22" s="45" t="s">
        <v>98</v>
      </c>
      <c r="B22" s="45" t="s">
        <v>98</v>
      </c>
      <c r="C22" s="45" t="s">
        <v>98</v>
      </c>
      <c r="D22" s="45" t="s">
        <v>98</v>
      </c>
      <c r="E22" s="45" t="s">
        <v>98</v>
      </c>
      <c r="F22" s="45" t="s">
        <v>98</v>
      </c>
      <c r="G22" s="45" t="s">
        <v>98</v>
      </c>
      <c r="H22" s="45" t="s">
        <v>98</v>
      </c>
      <c r="I22" s="45" t="s">
        <v>98</v>
      </c>
      <c r="J22" s="45" t="s">
        <v>98</v>
      </c>
      <c r="K22" s="45" t="s">
        <v>98</v>
      </c>
      <c r="L22" s="45" t="s">
        <v>98</v>
      </c>
      <c r="M22" s="45" t="s">
        <v>98</v>
      </c>
      <c r="N22" s="45" t="s">
        <v>98</v>
      </c>
      <c r="O22" s="45" t="s">
        <v>98</v>
      </c>
      <c r="P22" s="45" t="s">
        <v>98</v>
      </c>
      <c r="Q22" s="45" t="s">
        <v>98</v>
      </c>
      <c r="R22" s="46" t="s">
        <v>98</v>
      </c>
      <c r="S22" s="46" t="s">
        <v>98</v>
      </c>
      <c r="T22" s="18"/>
      <c r="U22" s="18"/>
      <c r="V22" s="18"/>
      <c r="W22" s="18"/>
    </row>
    <row r="23" spans="1:28" ht="20.25" customHeight="1" x14ac:dyDescent="0.25">
      <c r="A23" s="47"/>
      <c r="B23" s="44" t="s">
        <v>99</v>
      </c>
      <c r="C23" s="44"/>
      <c r="D23" s="44"/>
      <c r="E23" s="47" t="s">
        <v>98</v>
      </c>
      <c r="F23" s="47" t="s">
        <v>98</v>
      </c>
      <c r="G23" s="47" t="s">
        <v>98</v>
      </c>
      <c r="H23" s="47"/>
      <c r="I23" s="47"/>
      <c r="J23" s="47"/>
      <c r="K23" s="47"/>
      <c r="L23" s="47"/>
      <c r="M23" s="47"/>
      <c r="N23" s="47"/>
      <c r="O23" s="47"/>
      <c r="P23" s="47"/>
      <c r="Q23" s="48"/>
      <c r="R23" s="49"/>
      <c r="S23" s="49"/>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45"/>
  <sheetViews>
    <sheetView view="pageBreakPreview" topLeftCell="A19" zoomScale="70" workbookViewId="0">
      <selection activeCell="O30" sqref="O30"/>
    </sheetView>
  </sheetViews>
  <sheetFormatPr defaultColWidth="10.7109375" defaultRowHeight="15.75" x14ac:dyDescent="0.25"/>
  <cols>
    <col min="1" max="1" width="20.140625" style="50" customWidth="1"/>
    <col min="2" max="2" width="20.42578125" style="50" customWidth="1"/>
    <col min="3" max="3" width="24.5703125" style="50" customWidth="1"/>
    <col min="4" max="4" width="22.85546875" style="50" customWidth="1"/>
    <col min="5" max="5" width="26.85546875" style="50" customWidth="1"/>
    <col min="6" max="6" width="32.28515625" style="50" customWidth="1"/>
    <col min="7" max="8" width="24" style="50" customWidth="1"/>
    <col min="9" max="10" width="14.28515625" style="50" customWidth="1"/>
    <col min="11" max="11" width="17.42578125" style="50" customWidth="1"/>
    <col min="12" max="13" width="13" style="50" customWidth="1"/>
    <col min="14" max="15" width="11.85546875" style="50" customWidth="1"/>
    <col min="16" max="16" width="19.42578125" style="50" customWidth="1"/>
    <col min="17" max="17" width="21.7109375" style="50" customWidth="1"/>
    <col min="18" max="18" width="22" style="50" customWidth="1"/>
    <col min="19" max="19" width="19.7109375" style="50" customWidth="1"/>
    <col min="20" max="20" width="28.28515625" style="50" customWidth="1"/>
    <col min="21" max="236" width="10.7109375" style="50"/>
    <col min="237" max="241" width="15.7109375" style="50" customWidth="1"/>
    <col min="242" max="245" width="12.7109375" style="50" customWidth="1"/>
    <col min="246" max="249" width="15.7109375" style="50" customWidth="1"/>
    <col min="250" max="250" width="22.85546875" style="50" customWidth="1"/>
    <col min="251" max="251" width="20.7109375" style="50" customWidth="1"/>
    <col min="252" max="252" width="16.7109375" style="50" customWidth="1"/>
    <col min="253" max="492" width="10.7109375" style="50"/>
    <col min="493" max="497" width="15.7109375" style="50" customWidth="1"/>
    <col min="498" max="501" width="12.7109375" style="50" customWidth="1"/>
    <col min="502" max="505" width="15.7109375" style="50" customWidth="1"/>
    <col min="506" max="506" width="22.85546875" style="50" customWidth="1"/>
    <col min="507" max="507" width="20.7109375" style="50" customWidth="1"/>
    <col min="508" max="508" width="16.7109375" style="50" customWidth="1"/>
    <col min="509" max="748" width="10.7109375" style="50"/>
    <col min="749" max="753" width="15.7109375" style="50" customWidth="1"/>
    <col min="754" max="757" width="12.7109375" style="50" customWidth="1"/>
    <col min="758" max="761" width="15.7109375" style="50" customWidth="1"/>
    <col min="762" max="762" width="22.85546875" style="50" customWidth="1"/>
    <col min="763" max="763" width="20.7109375" style="50" customWidth="1"/>
    <col min="764" max="764" width="16.7109375" style="50" customWidth="1"/>
    <col min="765" max="1004" width="10.7109375" style="50"/>
    <col min="1005" max="1009" width="15.7109375" style="50" customWidth="1"/>
    <col min="1010" max="1013" width="12.7109375" style="50" customWidth="1"/>
    <col min="1014" max="1017" width="15.7109375" style="50" customWidth="1"/>
    <col min="1018" max="1018" width="22.85546875" style="50" customWidth="1"/>
    <col min="1019" max="1019" width="20.7109375" style="50" customWidth="1"/>
    <col min="1020" max="1020" width="16.7109375" style="50" customWidth="1"/>
    <col min="1021" max="1260" width="10.7109375" style="50"/>
    <col min="1261" max="1265" width="15.7109375" style="50" customWidth="1"/>
    <col min="1266" max="1269" width="12.7109375" style="50" customWidth="1"/>
    <col min="1270" max="1273" width="15.7109375" style="50" customWidth="1"/>
    <col min="1274" max="1274" width="22.85546875" style="50" customWidth="1"/>
    <col min="1275" max="1275" width="20.7109375" style="50" customWidth="1"/>
    <col min="1276" max="1276" width="16.7109375" style="50" customWidth="1"/>
    <col min="1277" max="1516" width="10.7109375" style="50"/>
    <col min="1517" max="1521" width="15.7109375" style="50" customWidth="1"/>
    <col min="1522" max="1525" width="12.7109375" style="50" customWidth="1"/>
    <col min="1526" max="1529" width="15.7109375" style="50" customWidth="1"/>
    <col min="1530" max="1530" width="22.85546875" style="50" customWidth="1"/>
    <col min="1531" max="1531" width="20.7109375" style="50" customWidth="1"/>
    <col min="1532" max="1532" width="16.7109375" style="50" customWidth="1"/>
    <col min="1533" max="1772" width="10.7109375" style="50"/>
    <col min="1773" max="1777" width="15.7109375" style="50" customWidth="1"/>
    <col min="1778" max="1781" width="12.7109375" style="50" customWidth="1"/>
    <col min="1782" max="1785" width="15.7109375" style="50" customWidth="1"/>
    <col min="1786" max="1786" width="22.85546875" style="50" customWidth="1"/>
    <col min="1787" max="1787" width="20.7109375" style="50" customWidth="1"/>
    <col min="1788" max="1788" width="16.7109375" style="50" customWidth="1"/>
    <col min="1789" max="2028" width="10.7109375" style="50"/>
    <col min="2029" max="2033" width="15.7109375" style="50" customWidth="1"/>
    <col min="2034" max="2037" width="12.7109375" style="50" customWidth="1"/>
    <col min="2038" max="2041" width="15.7109375" style="50" customWidth="1"/>
    <col min="2042" max="2042" width="22.85546875" style="50" customWidth="1"/>
    <col min="2043" max="2043" width="20.7109375" style="50" customWidth="1"/>
    <col min="2044" max="2044" width="16.7109375" style="50" customWidth="1"/>
    <col min="2045" max="2284" width="10.7109375" style="50"/>
    <col min="2285" max="2289" width="15.7109375" style="50" customWidth="1"/>
    <col min="2290" max="2293" width="12.7109375" style="50" customWidth="1"/>
    <col min="2294" max="2297" width="15.7109375" style="50" customWidth="1"/>
    <col min="2298" max="2298" width="22.85546875" style="50" customWidth="1"/>
    <col min="2299" max="2299" width="20.7109375" style="50" customWidth="1"/>
    <col min="2300" max="2300" width="16.7109375" style="50" customWidth="1"/>
    <col min="2301" max="2540" width="10.7109375" style="50"/>
    <col min="2541" max="2545" width="15.7109375" style="50" customWidth="1"/>
    <col min="2546" max="2549" width="12.7109375" style="50" customWidth="1"/>
    <col min="2550" max="2553" width="15.7109375" style="50" customWidth="1"/>
    <col min="2554" max="2554" width="22.85546875" style="50" customWidth="1"/>
    <col min="2555" max="2555" width="20.7109375" style="50" customWidth="1"/>
    <col min="2556" max="2556" width="16.7109375" style="50" customWidth="1"/>
    <col min="2557" max="2796" width="10.7109375" style="50"/>
    <col min="2797" max="2801" width="15.7109375" style="50" customWidth="1"/>
    <col min="2802" max="2805" width="12.7109375" style="50" customWidth="1"/>
    <col min="2806" max="2809" width="15.7109375" style="50" customWidth="1"/>
    <col min="2810" max="2810" width="22.85546875" style="50" customWidth="1"/>
    <col min="2811" max="2811" width="20.7109375" style="50" customWidth="1"/>
    <col min="2812" max="2812" width="16.7109375" style="50" customWidth="1"/>
    <col min="2813" max="3052" width="10.7109375" style="50"/>
    <col min="3053" max="3057" width="15.7109375" style="50" customWidth="1"/>
    <col min="3058" max="3061" width="12.7109375" style="50" customWidth="1"/>
    <col min="3062" max="3065" width="15.7109375" style="50" customWidth="1"/>
    <col min="3066" max="3066" width="22.85546875" style="50" customWidth="1"/>
    <col min="3067" max="3067" width="20.7109375" style="50" customWidth="1"/>
    <col min="3068" max="3068" width="16.7109375" style="50" customWidth="1"/>
    <col min="3069" max="3308" width="10.7109375" style="50"/>
    <col min="3309" max="3313" width="15.7109375" style="50" customWidth="1"/>
    <col min="3314" max="3317" width="12.7109375" style="50" customWidth="1"/>
    <col min="3318" max="3321" width="15.7109375" style="50" customWidth="1"/>
    <col min="3322" max="3322" width="22.85546875" style="50" customWidth="1"/>
    <col min="3323" max="3323" width="20.7109375" style="50" customWidth="1"/>
    <col min="3324" max="3324" width="16.7109375" style="50" customWidth="1"/>
    <col min="3325" max="3564" width="10.7109375" style="50"/>
    <col min="3565" max="3569" width="15.7109375" style="50" customWidth="1"/>
    <col min="3570" max="3573" width="12.7109375" style="50" customWidth="1"/>
    <col min="3574" max="3577" width="15.7109375" style="50" customWidth="1"/>
    <col min="3578" max="3578" width="22.85546875" style="50" customWidth="1"/>
    <col min="3579" max="3579" width="20.7109375" style="50" customWidth="1"/>
    <col min="3580" max="3580" width="16.7109375" style="50" customWidth="1"/>
    <col min="3581" max="3820" width="10.7109375" style="50"/>
    <col min="3821" max="3825" width="15.7109375" style="50" customWidth="1"/>
    <col min="3826" max="3829" width="12.7109375" style="50" customWidth="1"/>
    <col min="3830" max="3833" width="15.7109375" style="50" customWidth="1"/>
    <col min="3834" max="3834" width="22.85546875" style="50" customWidth="1"/>
    <col min="3835" max="3835" width="20.7109375" style="50" customWidth="1"/>
    <col min="3836" max="3836" width="16.7109375" style="50" customWidth="1"/>
    <col min="3837" max="4076" width="10.7109375" style="50"/>
    <col min="4077" max="4081" width="15.7109375" style="50" customWidth="1"/>
    <col min="4082" max="4085" width="12.7109375" style="50" customWidth="1"/>
    <col min="4086" max="4089" width="15.7109375" style="50" customWidth="1"/>
    <col min="4090" max="4090" width="22.85546875" style="50" customWidth="1"/>
    <col min="4091" max="4091" width="20.7109375" style="50" customWidth="1"/>
    <col min="4092" max="4092" width="16.7109375" style="50" customWidth="1"/>
    <col min="4093" max="4332" width="10.7109375" style="50"/>
    <col min="4333" max="4337" width="15.7109375" style="50" customWidth="1"/>
    <col min="4338" max="4341" width="12.7109375" style="50" customWidth="1"/>
    <col min="4342" max="4345" width="15.7109375" style="50" customWidth="1"/>
    <col min="4346" max="4346" width="22.85546875" style="50" customWidth="1"/>
    <col min="4347" max="4347" width="20.7109375" style="50" customWidth="1"/>
    <col min="4348" max="4348" width="16.7109375" style="50" customWidth="1"/>
    <col min="4349" max="4588" width="10.7109375" style="50"/>
    <col min="4589" max="4593" width="15.7109375" style="50" customWidth="1"/>
    <col min="4594" max="4597" width="12.7109375" style="50" customWidth="1"/>
    <col min="4598" max="4601" width="15.7109375" style="50" customWidth="1"/>
    <col min="4602" max="4602" width="22.85546875" style="50" customWidth="1"/>
    <col min="4603" max="4603" width="20.7109375" style="50" customWidth="1"/>
    <col min="4604" max="4604" width="16.7109375" style="50" customWidth="1"/>
    <col min="4605" max="4844" width="10.7109375" style="50"/>
    <col min="4845" max="4849" width="15.7109375" style="50" customWidth="1"/>
    <col min="4850" max="4853" width="12.7109375" style="50" customWidth="1"/>
    <col min="4854" max="4857" width="15.7109375" style="50" customWidth="1"/>
    <col min="4858" max="4858" width="22.85546875" style="50" customWidth="1"/>
    <col min="4859" max="4859" width="20.7109375" style="50" customWidth="1"/>
    <col min="4860" max="4860" width="16.7109375" style="50" customWidth="1"/>
    <col min="4861" max="5100" width="10.7109375" style="50"/>
    <col min="5101" max="5105" width="15.7109375" style="50" customWidth="1"/>
    <col min="5106" max="5109" width="12.7109375" style="50" customWidth="1"/>
    <col min="5110" max="5113" width="15.7109375" style="50" customWidth="1"/>
    <col min="5114" max="5114" width="22.85546875" style="50" customWidth="1"/>
    <col min="5115" max="5115" width="20.7109375" style="50" customWidth="1"/>
    <col min="5116" max="5116" width="16.7109375" style="50" customWidth="1"/>
    <col min="5117" max="5356" width="10.7109375" style="50"/>
    <col min="5357" max="5361" width="15.7109375" style="50" customWidth="1"/>
    <col min="5362" max="5365" width="12.7109375" style="50" customWidth="1"/>
    <col min="5366" max="5369" width="15.7109375" style="50" customWidth="1"/>
    <col min="5370" max="5370" width="22.85546875" style="50" customWidth="1"/>
    <col min="5371" max="5371" width="20.7109375" style="50" customWidth="1"/>
    <col min="5372" max="5372" width="16.7109375" style="50" customWidth="1"/>
    <col min="5373" max="5612" width="10.7109375" style="50"/>
    <col min="5613" max="5617" width="15.7109375" style="50" customWidth="1"/>
    <col min="5618" max="5621" width="12.7109375" style="50" customWidth="1"/>
    <col min="5622" max="5625" width="15.7109375" style="50" customWidth="1"/>
    <col min="5626" max="5626" width="22.85546875" style="50" customWidth="1"/>
    <col min="5627" max="5627" width="20.7109375" style="50" customWidth="1"/>
    <col min="5628" max="5628" width="16.7109375" style="50" customWidth="1"/>
    <col min="5629" max="5868" width="10.7109375" style="50"/>
    <col min="5869" max="5873" width="15.7109375" style="50" customWidth="1"/>
    <col min="5874" max="5877" width="12.7109375" style="50" customWidth="1"/>
    <col min="5878" max="5881" width="15.7109375" style="50" customWidth="1"/>
    <col min="5882" max="5882" width="22.85546875" style="50" customWidth="1"/>
    <col min="5883" max="5883" width="20.7109375" style="50" customWidth="1"/>
    <col min="5884" max="5884" width="16.7109375" style="50" customWidth="1"/>
    <col min="5885" max="6124" width="10.7109375" style="50"/>
    <col min="6125" max="6129" width="15.7109375" style="50" customWidth="1"/>
    <col min="6130" max="6133" width="12.7109375" style="50" customWidth="1"/>
    <col min="6134" max="6137" width="15.7109375" style="50" customWidth="1"/>
    <col min="6138" max="6138" width="22.85546875" style="50" customWidth="1"/>
    <col min="6139" max="6139" width="20.7109375" style="50" customWidth="1"/>
    <col min="6140" max="6140" width="16.7109375" style="50" customWidth="1"/>
    <col min="6141" max="6380" width="10.7109375" style="50"/>
    <col min="6381" max="6385" width="15.7109375" style="50" customWidth="1"/>
    <col min="6386" max="6389" width="12.7109375" style="50" customWidth="1"/>
    <col min="6390" max="6393" width="15.7109375" style="50" customWidth="1"/>
    <col min="6394" max="6394" width="22.85546875" style="50" customWidth="1"/>
    <col min="6395" max="6395" width="20.7109375" style="50" customWidth="1"/>
    <col min="6396" max="6396" width="16.7109375" style="50" customWidth="1"/>
    <col min="6397" max="6636" width="10.7109375" style="50"/>
    <col min="6637" max="6641" width="15.7109375" style="50" customWidth="1"/>
    <col min="6642" max="6645" width="12.7109375" style="50" customWidth="1"/>
    <col min="6646" max="6649" width="15.7109375" style="50" customWidth="1"/>
    <col min="6650" max="6650" width="22.85546875" style="50" customWidth="1"/>
    <col min="6651" max="6651" width="20.7109375" style="50" customWidth="1"/>
    <col min="6652" max="6652" width="16.7109375" style="50" customWidth="1"/>
    <col min="6653" max="6892" width="10.7109375" style="50"/>
    <col min="6893" max="6897" width="15.7109375" style="50" customWidth="1"/>
    <col min="6898" max="6901" width="12.7109375" style="50" customWidth="1"/>
    <col min="6902" max="6905" width="15.7109375" style="50" customWidth="1"/>
    <col min="6906" max="6906" width="22.85546875" style="50" customWidth="1"/>
    <col min="6907" max="6907" width="20.7109375" style="50" customWidth="1"/>
    <col min="6908" max="6908" width="16.7109375" style="50" customWidth="1"/>
    <col min="6909" max="7148" width="10.7109375" style="50"/>
    <col min="7149" max="7153" width="15.7109375" style="50" customWidth="1"/>
    <col min="7154" max="7157" width="12.7109375" style="50" customWidth="1"/>
    <col min="7158" max="7161" width="15.7109375" style="50" customWidth="1"/>
    <col min="7162" max="7162" width="22.85546875" style="50" customWidth="1"/>
    <col min="7163" max="7163" width="20.7109375" style="50" customWidth="1"/>
    <col min="7164" max="7164" width="16.7109375" style="50" customWidth="1"/>
    <col min="7165" max="7404" width="10.7109375" style="50"/>
    <col min="7405" max="7409" width="15.7109375" style="50" customWidth="1"/>
    <col min="7410" max="7413" width="12.7109375" style="50" customWidth="1"/>
    <col min="7414" max="7417" width="15.7109375" style="50" customWidth="1"/>
    <col min="7418" max="7418" width="22.85546875" style="50" customWidth="1"/>
    <col min="7419" max="7419" width="20.7109375" style="50" customWidth="1"/>
    <col min="7420" max="7420" width="16.7109375" style="50" customWidth="1"/>
    <col min="7421" max="7660" width="10.7109375" style="50"/>
    <col min="7661" max="7665" width="15.7109375" style="50" customWidth="1"/>
    <col min="7666" max="7669" width="12.7109375" style="50" customWidth="1"/>
    <col min="7670" max="7673" width="15.7109375" style="50" customWidth="1"/>
    <col min="7674" max="7674" width="22.85546875" style="50" customWidth="1"/>
    <col min="7675" max="7675" width="20.7109375" style="50" customWidth="1"/>
    <col min="7676" max="7676" width="16.7109375" style="50" customWidth="1"/>
    <col min="7677" max="7916" width="10.7109375" style="50"/>
    <col min="7917" max="7921" width="15.7109375" style="50" customWidth="1"/>
    <col min="7922" max="7925" width="12.7109375" style="50" customWidth="1"/>
    <col min="7926" max="7929" width="15.7109375" style="50" customWidth="1"/>
    <col min="7930" max="7930" width="22.85546875" style="50" customWidth="1"/>
    <col min="7931" max="7931" width="20.7109375" style="50" customWidth="1"/>
    <col min="7932" max="7932" width="16.7109375" style="50" customWidth="1"/>
    <col min="7933" max="8172" width="10.7109375" style="50"/>
    <col min="8173" max="8177" width="15.7109375" style="50" customWidth="1"/>
    <col min="8178" max="8181" width="12.7109375" style="50" customWidth="1"/>
    <col min="8182" max="8185" width="15.7109375" style="50" customWidth="1"/>
    <col min="8186" max="8186" width="22.85546875" style="50" customWidth="1"/>
    <col min="8187" max="8187" width="20.7109375" style="50" customWidth="1"/>
    <col min="8188" max="8188" width="16.7109375" style="50" customWidth="1"/>
    <col min="8189" max="8428" width="10.7109375" style="50"/>
    <col min="8429" max="8433" width="15.7109375" style="50" customWidth="1"/>
    <col min="8434" max="8437" width="12.7109375" style="50" customWidth="1"/>
    <col min="8438" max="8441" width="15.7109375" style="50" customWidth="1"/>
    <col min="8442" max="8442" width="22.85546875" style="50" customWidth="1"/>
    <col min="8443" max="8443" width="20.7109375" style="50" customWidth="1"/>
    <col min="8444" max="8444" width="16.7109375" style="50" customWidth="1"/>
    <col min="8445" max="8684" width="10.7109375" style="50"/>
    <col min="8685" max="8689" width="15.7109375" style="50" customWidth="1"/>
    <col min="8690" max="8693" width="12.7109375" style="50" customWidth="1"/>
    <col min="8694" max="8697" width="15.7109375" style="50" customWidth="1"/>
    <col min="8698" max="8698" width="22.85546875" style="50" customWidth="1"/>
    <col min="8699" max="8699" width="20.7109375" style="50" customWidth="1"/>
    <col min="8700" max="8700" width="16.7109375" style="50" customWidth="1"/>
    <col min="8701" max="8940" width="10.7109375" style="50"/>
    <col min="8941" max="8945" width="15.7109375" style="50" customWidth="1"/>
    <col min="8946" max="8949" width="12.7109375" style="50" customWidth="1"/>
    <col min="8950" max="8953" width="15.7109375" style="50" customWidth="1"/>
    <col min="8954" max="8954" width="22.85546875" style="50" customWidth="1"/>
    <col min="8955" max="8955" width="20.7109375" style="50" customWidth="1"/>
    <col min="8956" max="8956" width="16.7109375" style="50" customWidth="1"/>
    <col min="8957" max="9196" width="10.7109375" style="50"/>
    <col min="9197" max="9201" width="15.7109375" style="50" customWidth="1"/>
    <col min="9202" max="9205" width="12.7109375" style="50" customWidth="1"/>
    <col min="9206" max="9209" width="15.7109375" style="50" customWidth="1"/>
    <col min="9210" max="9210" width="22.85546875" style="50" customWidth="1"/>
    <col min="9211" max="9211" width="20.7109375" style="50" customWidth="1"/>
    <col min="9212" max="9212" width="16.7109375" style="50" customWidth="1"/>
    <col min="9213" max="9452" width="10.7109375" style="50"/>
    <col min="9453" max="9457" width="15.7109375" style="50" customWidth="1"/>
    <col min="9458" max="9461" width="12.7109375" style="50" customWidth="1"/>
    <col min="9462" max="9465" width="15.7109375" style="50" customWidth="1"/>
    <col min="9466" max="9466" width="22.85546875" style="50" customWidth="1"/>
    <col min="9467" max="9467" width="20.7109375" style="50" customWidth="1"/>
    <col min="9468" max="9468" width="16.7109375" style="50" customWidth="1"/>
    <col min="9469" max="9708" width="10.7109375" style="50"/>
    <col min="9709" max="9713" width="15.7109375" style="50" customWidth="1"/>
    <col min="9714" max="9717" width="12.7109375" style="50" customWidth="1"/>
    <col min="9718" max="9721" width="15.7109375" style="50" customWidth="1"/>
    <col min="9722" max="9722" width="22.85546875" style="50" customWidth="1"/>
    <col min="9723" max="9723" width="20.7109375" style="50" customWidth="1"/>
    <col min="9724" max="9724" width="16.7109375" style="50" customWidth="1"/>
    <col min="9725" max="9964" width="10.7109375" style="50"/>
    <col min="9965" max="9969" width="15.7109375" style="50" customWidth="1"/>
    <col min="9970" max="9973" width="12.7109375" style="50" customWidth="1"/>
    <col min="9974" max="9977" width="15.7109375" style="50" customWidth="1"/>
    <col min="9978" max="9978" width="22.85546875" style="50" customWidth="1"/>
    <col min="9979" max="9979" width="20.7109375" style="50" customWidth="1"/>
    <col min="9980" max="9980" width="16.7109375" style="50" customWidth="1"/>
    <col min="9981" max="10220" width="10.7109375" style="50"/>
    <col min="10221" max="10225" width="15.7109375" style="50" customWidth="1"/>
    <col min="10226" max="10229" width="12.7109375" style="50" customWidth="1"/>
    <col min="10230" max="10233" width="15.7109375" style="50" customWidth="1"/>
    <col min="10234" max="10234" width="22.85546875" style="50" customWidth="1"/>
    <col min="10235" max="10235" width="20.7109375" style="50" customWidth="1"/>
    <col min="10236" max="10236" width="16.7109375" style="50" customWidth="1"/>
    <col min="10237" max="10476" width="10.7109375" style="50"/>
    <col min="10477" max="10481" width="15.7109375" style="50" customWidth="1"/>
    <col min="10482" max="10485" width="12.7109375" style="50" customWidth="1"/>
    <col min="10486" max="10489" width="15.7109375" style="50" customWidth="1"/>
    <col min="10490" max="10490" width="22.85546875" style="50" customWidth="1"/>
    <col min="10491" max="10491" width="20.7109375" style="50" customWidth="1"/>
    <col min="10492" max="10492" width="16.7109375" style="50" customWidth="1"/>
    <col min="10493" max="10732" width="10.7109375" style="50"/>
    <col min="10733" max="10737" width="15.7109375" style="50" customWidth="1"/>
    <col min="10738" max="10741" width="12.7109375" style="50" customWidth="1"/>
    <col min="10742" max="10745" width="15.7109375" style="50" customWidth="1"/>
    <col min="10746" max="10746" width="22.85546875" style="50" customWidth="1"/>
    <col min="10747" max="10747" width="20.7109375" style="50" customWidth="1"/>
    <col min="10748" max="10748" width="16.7109375" style="50" customWidth="1"/>
    <col min="10749" max="10988" width="10.7109375" style="50"/>
    <col min="10989" max="10993" width="15.7109375" style="50" customWidth="1"/>
    <col min="10994" max="10997" width="12.7109375" style="50" customWidth="1"/>
    <col min="10998" max="11001" width="15.7109375" style="50" customWidth="1"/>
    <col min="11002" max="11002" width="22.85546875" style="50" customWidth="1"/>
    <col min="11003" max="11003" width="20.7109375" style="50" customWidth="1"/>
    <col min="11004" max="11004" width="16.7109375" style="50" customWidth="1"/>
    <col min="11005" max="11244" width="10.7109375" style="50"/>
    <col min="11245" max="11249" width="15.7109375" style="50" customWidth="1"/>
    <col min="11250" max="11253" width="12.7109375" style="50" customWidth="1"/>
    <col min="11254" max="11257" width="15.7109375" style="50" customWidth="1"/>
    <col min="11258" max="11258" width="22.85546875" style="50" customWidth="1"/>
    <col min="11259" max="11259" width="20.7109375" style="50" customWidth="1"/>
    <col min="11260" max="11260" width="16.7109375" style="50" customWidth="1"/>
    <col min="11261" max="11500" width="10.7109375" style="50"/>
    <col min="11501" max="11505" width="15.7109375" style="50" customWidth="1"/>
    <col min="11506" max="11509" width="12.7109375" style="50" customWidth="1"/>
    <col min="11510" max="11513" width="15.7109375" style="50" customWidth="1"/>
    <col min="11514" max="11514" width="22.85546875" style="50" customWidth="1"/>
    <col min="11515" max="11515" width="20.7109375" style="50" customWidth="1"/>
    <col min="11516" max="11516" width="16.7109375" style="50" customWidth="1"/>
    <col min="11517" max="11756" width="10.7109375" style="50"/>
    <col min="11757" max="11761" width="15.7109375" style="50" customWidth="1"/>
    <col min="11762" max="11765" width="12.7109375" style="50" customWidth="1"/>
    <col min="11766" max="11769" width="15.7109375" style="50" customWidth="1"/>
    <col min="11770" max="11770" width="22.85546875" style="50" customWidth="1"/>
    <col min="11771" max="11771" width="20.7109375" style="50" customWidth="1"/>
    <col min="11772" max="11772" width="16.7109375" style="50" customWidth="1"/>
    <col min="11773" max="12012" width="10.7109375" style="50"/>
    <col min="12013" max="12017" width="15.7109375" style="50" customWidth="1"/>
    <col min="12018" max="12021" width="12.7109375" style="50" customWidth="1"/>
    <col min="12022" max="12025" width="15.7109375" style="50" customWidth="1"/>
    <col min="12026" max="12026" width="22.85546875" style="50" customWidth="1"/>
    <col min="12027" max="12027" width="20.7109375" style="50" customWidth="1"/>
    <col min="12028" max="12028" width="16.7109375" style="50" customWidth="1"/>
    <col min="12029" max="12268" width="10.7109375" style="50"/>
    <col min="12269" max="12273" width="15.7109375" style="50" customWidth="1"/>
    <col min="12274" max="12277" width="12.7109375" style="50" customWidth="1"/>
    <col min="12278" max="12281" width="15.7109375" style="50" customWidth="1"/>
    <col min="12282" max="12282" width="22.85546875" style="50" customWidth="1"/>
    <col min="12283" max="12283" width="20.7109375" style="50" customWidth="1"/>
    <col min="12284" max="12284" width="16.7109375" style="50" customWidth="1"/>
    <col min="12285" max="12524" width="10.7109375" style="50"/>
    <col min="12525" max="12529" width="15.7109375" style="50" customWidth="1"/>
    <col min="12530" max="12533" width="12.7109375" style="50" customWidth="1"/>
    <col min="12534" max="12537" width="15.7109375" style="50" customWidth="1"/>
    <col min="12538" max="12538" width="22.85546875" style="50" customWidth="1"/>
    <col min="12539" max="12539" width="20.7109375" style="50" customWidth="1"/>
    <col min="12540" max="12540" width="16.7109375" style="50" customWidth="1"/>
    <col min="12541" max="12780" width="10.7109375" style="50"/>
    <col min="12781" max="12785" width="15.7109375" style="50" customWidth="1"/>
    <col min="12786" max="12789" width="12.7109375" style="50" customWidth="1"/>
    <col min="12790" max="12793" width="15.7109375" style="50" customWidth="1"/>
    <col min="12794" max="12794" width="22.85546875" style="50" customWidth="1"/>
    <col min="12795" max="12795" width="20.7109375" style="50" customWidth="1"/>
    <col min="12796" max="12796" width="16.7109375" style="50" customWidth="1"/>
    <col min="12797" max="13036" width="10.7109375" style="50"/>
    <col min="13037" max="13041" width="15.7109375" style="50" customWidth="1"/>
    <col min="13042" max="13045" width="12.7109375" style="50" customWidth="1"/>
    <col min="13046" max="13049" width="15.7109375" style="50" customWidth="1"/>
    <col min="13050" max="13050" width="22.85546875" style="50" customWidth="1"/>
    <col min="13051" max="13051" width="20.7109375" style="50" customWidth="1"/>
    <col min="13052" max="13052" width="16.7109375" style="50" customWidth="1"/>
    <col min="13053" max="13292" width="10.7109375" style="50"/>
    <col min="13293" max="13297" width="15.7109375" style="50" customWidth="1"/>
    <col min="13298" max="13301" width="12.7109375" style="50" customWidth="1"/>
    <col min="13302" max="13305" width="15.7109375" style="50" customWidth="1"/>
    <col min="13306" max="13306" width="22.85546875" style="50" customWidth="1"/>
    <col min="13307" max="13307" width="20.7109375" style="50" customWidth="1"/>
    <col min="13308" max="13308" width="16.7109375" style="50" customWidth="1"/>
    <col min="13309" max="13548" width="10.7109375" style="50"/>
    <col min="13549" max="13553" width="15.7109375" style="50" customWidth="1"/>
    <col min="13554" max="13557" width="12.7109375" style="50" customWidth="1"/>
    <col min="13558" max="13561" width="15.7109375" style="50" customWidth="1"/>
    <col min="13562" max="13562" width="22.85546875" style="50" customWidth="1"/>
    <col min="13563" max="13563" width="20.7109375" style="50" customWidth="1"/>
    <col min="13564" max="13564" width="16.7109375" style="50" customWidth="1"/>
    <col min="13565" max="13804" width="10.7109375" style="50"/>
    <col min="13805" max="13809" width="15.7109375" style="50" customWidth="1"/>
    <col min="13810" max="13813" width="12.7109375" style="50" customWidth="1"/>
    <col min="13814" max="13817" width="15.7109375" style="50" customWidth="1"/>
    <col min="13818" max="13818" width="22.85546875" style="50" customWidth="1"/>
    <col min="13819" max="13819" width="20.7109375" style="50" customWidth="1"/>
    <col min="13820" max="13820" width="16.7109375" style="50" customWidth="1"/>
    <col min="13821" max="14060" width="10.7109375" style="50"/>
    <col min="14061" max="14065" width="15.7109375" style="50" customWidth="1"/>
    <col min="14066" max="14069" width="12.7109375" style="50" customWidth="1"/>
    <col min="14070" max="14073" width="15.7109375" style="50" customWidth="1"/>
    <col min="14074" max="14074" width="22.85546875" style="50" customWidth="1"/>
    <col min="14075" max="14075" width="20.7109375" style="50" customWidth="1"/>
    <col min="14076" max="14076" width="16.7109375" style="50" customWidth="1"/>
    <col min="14077" max="14316" width="10.7109375" style="50"/>
    <col min="14317" max="14321" width="15.7109375" style="50" customWidth="1"/>
    <col min="14322" max="14325" width="12.7109375" style="50" customWidth="1"/>
    <col min="14326" max="14329" width="15.7109375" style="50" customWidth="1"/>
    <col min="14330" max="14330" width="22.85546875" style="50" customWidth="1"/>
    <col min="14331" max="14331" width="20.7109375" style="50" customWidth="1"/>
    <col min="14332" max="14332" width="16.7109375" style="50" customWidth="1"/>
    <col min="14333" max="14572" width="10.7109375" style="50"/>
    <col min="14573" max="14577" width="15.7109375" style="50" customWidth="1"/>
    <col min="14578" max="14581" width="12.7109375" style="50" customWidth="1"/>
    <col min="14582" max="14585" width="15.7109375" style="50" customWidth="1"/>
    <col min="14586" max="14586" width="22.85546875" style="50" customWidth="1"/>
    <col min="14587" max="14587" width="20.7109375" style="50" customWidth="1"/>
    <col min="14588" max="14588" width="16.7109375" style="50" customWidth="1"/>
    <col min="14589" max="14828" width="10.7109375" style="50"/>
    <col min="14829" max="14833" width="15.7109375" style="50" customWidth="1"/>
    <col min="14834" max="14837" width="12.7109375" style="50" customWidth="1"/>
    <col min="14838" max="14841" width="15.7109375" style="50" customWidth="1"/>
    <col min="14842" max="14842" width="22.85546875" style="50" customWidth="1"/>
    <col min="14843" max="14843" width="20.7109375" style="50" customWidth="1"/>
    <col min="14844" max="14844" width="16.7109375" style="50" customWidth="1"/>
    <col min="14845" max="15084" width="10.7109375" style="50"/>
    <col min="15085" max="15089" width="15.7109375" style="50" customWidth="1"/>
    <col min="15090" max="15093" width="12.7109375" style="50" customWidth="1"/>
    <col min="15094" max="15097" width="15.7109375" style="50" customWidth="1"/>
    <col min="15098" max="15098" width="22.85546875" style="50" customWidth="1"/>
    <col min="15099" max="15099" width="20.7109375" style="50" customWidth="1"/>
    <col min="15100" max="15100" width="16.7109375" style="50" customWidth="1"/>
    <col min="15101" max="15340" width="10.7109375" style="50"/>
    <col min="15341" max="15345" width="15.7109375" style="50" customWidth="1"/>
    <col min="15346" max="15349" width="12.7109375" style="50" customWidth="1"/>
    <col min="15350" max="15353" width="15.7109375" style="50" customWidth="1"/>
    <col min="15354" max="15354" width="22.85546875" style="50" customWidth="1"/>
    <col min="15355" max="15355" width="20.7109375" style="50" customWidth="1"/>
    <col min="15356" max="15356" width="16.7109375" style="50" customWidth="1"/>
    <col min="15357" max="15596" width="10.7109375" style="50"/>
    <col min="15597" max="15601" width="15.7109375" style="50" customWidth="1"/>
    <col min="15602" max="15605" width="12.7109375" style="50" customWidth="1"/>
    <col min="15606" max="15609" width="15.7109375" style="50" customWidth="1"/>
    <col min="15610" max="15610" width="22.85546875" style="50" customWidth="1"/>
    <col min="15611" max="15611" width="20.7109375" style="50" customWidth="1"/>
    <col min="15612" max="15612" width="16.7109375" style="50" customWidth="1"/>
    <col min="15613" max="15852" width="10.7109375" style="50"/>
    <col min="15853" max="15857" width="15.7109375" style="50" customWidth="1"/>
    <col min="15858" max="15861" width="12.7109375" style="50" customWidth="1"/>
    <col min="15862" max="15865" width="15.7109375" style="50" customWidth="1"/>
    <col min="15866" max="15866" width="22.85546875" style="50" customWidth="1"/>
    <col min="15867" max="15867" width="20.7109375" style="50" customWidth="1"/>
    <col min="15868" max="15868" width="16.7109375" style="50" customWidth="1"/>
    <col min="15869" max="16108" width="10.7109375" style="50"/>
    <col min="16109" max="16113" width="15.7109375" style="50" customWidth="1"/>
    <col min="16114" max="16117" width="12.7109375" style="50" customWidth="1"/>
    <col min="16118" max="16121" width="15.7109375" style="50" customWidth="1"/>
    <col min="16122" max="16122" width="22.85546875" style="50" customWidth="1"/>
    <col min="16123" max="16123" width="20.7109375" style="50" customWidth="1"/>
    <col min="16124" max="16124" width="16.7109375" style="50" customWidth="1"/>
    <col min="16125" max="16384" width="10.7109375" style="50"/>
  </cols>
  <sheetData>
    <row r="1" spans="1:20" ht="45" customHeight="1" x14ac:dyDescent="0.25">
      <c r="T1" s="5" t="s">
        <v>0</v>
      </c>
    </row>
    <row r="2" spans="1:20" ht="15" customHeight="1" x14ac:dyDescent="0.3">
      <c r="A2" s="4"/>
      <c r="B2" s="3"/>
      <c r="C2" s="3"/>
      <c r="D2" s="3"/>
      <c r="E2" s="3"/>
      <c r="F2" s="3"/>
      <c r="G2" s="3"/>
      <c r="H2" s="3"/>
      <c r="I2" s="3"/>
      <c r="J2" s="3"/>
      <c r="K2" s="3"/>
      <c r="L2" s="3"/>
      <c r="M2" s="3"/>
      <c r="N2" s="3"/>
      <c r="O2" s="3"/>
      <c r="P2" s="3"/>
      <c r="Q2" s="3"/>
      <c r="R2" s="3"/>
      <c r="S2" s="3"/>
      <c r="T2" s="6" t="s">
        <v>1</v>
      </c>
    </row>
    <row r="3" spans="1:20" s="4" customFormat="1" ht="18.75" customHeight="1" x14ac:dyDescent="0.3">
      <c r="B3" s="3"/>
      <c r="C3" s="3"/>
      <c r="D3" s="3"/>
      <c r="E3" s="3"/>
      <c r="F3" s="3"/>
      <c r="G3" s="3"/>
      <c r="H3" s="3"/>
      <c r="I3" s="3"/>
      <c r="J3" s="3"/>
      <c r="K3" s="3"/>
      <c r="L3" s="3"/>
      <c r="M3" s="3"/>
      <c r="N3" s="3"/>
      <c r="O3" s="3"/>
      <c r="P3" s="3"/>
      <c r="Q3" s="3"/>
      <c r="R3" s="3"/>
      <c r="S3" s="3"/>
      <c r="T3" s="6" t="s">
        <v>77</v>
      </c>
    </row>
    <row r="4" spans="1:20" s="4" customFormat="1" ht="18.75" customHeight="1" x14ac:dyDescent="0.3">
      <c r="B4" s="3"/>
      <c r="C4" s="3"/>
      <c r="D4" s="3"/>
      <c r="E4" s="3"/>
      <c r="F4" s="3"/>
      <c r="G4" s="3"/>
      <c r="H4" s="3"/>
      <c r="I4" s="3"/>
      <c r="J4" s="3"/>
      <c r="K4" s="3"/>
      <c r="L4" s="3"/>
      <c r="M4" s="3"/>
      <c r="N4" s="3"/>
      <c r="O4" s="3"/>
      <c r="P4" s="3"/>
      <c r="Q4" s="3"/>
      <c r="R4" s="3"/>
      <c r="S4" s="3"/>
      <c r="T4" s="6"/>
    </row>
    <row r="5" spans="1:20" s="4" customFormat="1" ht="18.75" customHeight="1"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row>
    <row r="6" spans="1:20" s="4" customFormat="1" x14ac:dyDescent="0.2">
      <c r="A6" s="7"/>
      <c r="B6" s="3"/>
      <c r="C6" s="3"/>
      <c r="D6" s="3"/>
      <c r="E6" s="3"/>
      <c r="F6" s="3"/>
      <c r="G6" s="3"/>
      <c r="H6" s="3"/>
      <c r="I6" s="3"/>
      <c r="J6" s="3"/>
      <c r="K6" s="3"/>
      <c r="L6" s="3"/>
      <c r="M6" s="3"/>
      <c r="N6" s="3"/>
      <c r="O6" s="3"/>
      <c r="P6" s="3"/>
      <c r="Q6" s="3"/>
      <c r="R6" s="3"/>
      <c r="S6" s="3"/>
      <c r="T6" s="3"/>
    </row>
    <row r="7" spans="1:20" s="4" customFormat="1" ht="18.75" x14ac:dyDescent="0.2">
      <c r="A7" s="351" t="s">
        <v>3</v>
      </c>
      <c r="B7" s="351"/>
      <c r="C7" s="351"/>
      <c r="D7" s="351"/>
      <c r="E7" s="351"/>
      <c r="F7" s="351"/>
      <c r="G7" s="351"/>
      <c r="H7" s="351"/>
      <c r="I7" s="351"/>
      <c r="J7" s="351"/>
      <c r="K7" s="351"/>
      <c r="L7" s="351"/>
      <c r="M7" s="351"/>
      <c r="N7" s="351"/>
      <c r="O7" s="351"/>
      <c r="P7" s="351"/>
      <c r="Q7" s="351"/>
      <c r="R7" s="351"/>
      <c r="S7" s="351"/>
      <c r="T7" s="351"/>
    </row>
    <row r="8" spans="1:20" s="4" customFormat="1" ht="18.75" x14ac:dyDescent="0.2">
      <c r="A8" s="351"/>
      <c r="B8" s="351"/>
      <c r="C8" s="351"/>
      <c r="D8" s="351"/>
      <c r="E8" s="351"/>
      <c r="F8" s="351"/>
      <c r="G8" s="351"/>
      <c r="H8" s="351"/>
      <c r="I8" s="351"/>
      <c r="J8" s="351"/>
      <c r="K8" s="351"/>
      <c r="L8" s="351"/>
      <c r="M8" s="351"/>
      <c r="N8" s="351"/>
      <c r="O8" s="351"/>
      <c r="P8" s="351"/>
      <c r="Q8" s="351"/>
      <c r="R8" s="351"/>
      <c r="S8" s="351"/>
      <c r="T8" s="351"/>
    </row>
    <row r="9" spans="1:20" s="4" customFormat="1" ht="15" x14ac:dyDescent="0.2">
      <c r="A9" s="379" t="str">
        <f>'1. паспорт местоположение'!A9:C9</f>
        <v>Акционерное общество "Россети Янтарь" ДЗО  ПАО "Россети"</v>
      </c>
      <c r="B9" s="379"/>
      <c r="C9" s="379"/>
      <c r="D9" s="379"/>
      <c r="E9" s="379"/>
      <c r="F9" s="379"/>
      <c r="G9" s="379"/>
      <c r="H9" s="379"/>
      <c r="I9" s="379"/>
      <c r="J9" s="379"/>
      <c r="K9" s="379"/>
      <c r="L9" s="379"/>
      <c r="M9" s="379"/>
      <c r="N9" s="379"/>
      <c r="O9" s="379"/>
      <c r="P9" s="379"/>
      <c r="Q9" s="379"/>
      <c r="R9" s="379"/>
      <c r="S9" s="379"/>
      <c r="T9" s="379"/>
    </row>
    <row r="10" spans="1:20" s="4" customFormat="1" ht="18.75" customHeight="1" x14ac:dyDescent="0.2">
      <c r="A10" s="346" t="s">
        <v>5</v>
      </c>
      <c r="B10" s="346"/>
      <c r="C10" s="346"/>
      <c r="D10" s="346"/>
      <c r="E10" s="346"/>
      <c r="F10" s="346"/>
      <c r="G10" s="346"/>
      <c r="H10" s="346"/>
      <c r="I10" s="346"/>
      <c r="J10" s="346"/>
      <c r="K10" s="346"/>
      <c r="L10" s="346"/>
      <c r="M10" s="346"/>
      <c r="N10" s="346"/>
      <c r="O10" s="346"/>
      <c r="P10" s="346"/>
      <c r="Q10" s="346"/>
      <c r="R10" s="346"/>
      <c r="S10" s="346"/>
      <c r="T10" s="346"/>
    </row>
    <row r="11" spans="1:20" s="4" customFormat="1" ht="18.75" customHeight="1" x14ac:dyDescent="0.2">
      <c r="A11" s="351"/>
      <c r="B11" s="351"/>
      <c r="C11" s="351"/>
      <c r="D11" s="351"/>
      <c r="E11" s="351"/>
      <c r="F11" s="351"/>
      <c r="G11" s="351"/>
      <c r="H11" s="351"/>
      <c r="I11" s="351"/>
      <c r="J11" s="351"/>
      <c r="K11" s="351"/>
      <c r="L11" s="351"/>
      <c r="M11" s="351"/>
      <c r="N11" s="351"/>
      <c r="O11" s="351"/>
      <c r="P11" s="351"/>
      <c r="Q11" s="351"/>
      <c r="R11" s="351"/>
      <c r="S11" s="351"/>
      <c r="T11" s="351"/>
    </row>
    <row r="12" spans="1:20" s="4" customFormat="1" ht="15" x14ac:dyDescent="0.2">
      <c r="A12" s="379" t="str">
        <f>'1. паспорт местоположение'!A12:C12</f>
        <v>O_24</v>
      </c>
      <c r="B12" s="379"/>
      <c r="C12" s="379"/>
      <c r="D12" s="379"/>
      <c r="E12" s="379"/>
      <c r="F12" s="379"/>
      <c r="G12" s="379"/>
      <c r="H12" s="379"/>
      <c r="I12" s="379"/>
      <c r="J12" s="379"/>
      <c r="K12" s="379"/>
      <c r="L12" s="379"/>
      <c r="M12" s="379"/>
      <c r="N12" s="379"/>
      <c r="O12" s="379"/>
      <c r="P12" s="379"/>
      <c r="Q12" s="379"/>
      <c r="R12" s="379"/>
      <c r="S12" s="379"/>
      <c r="T12" s="379"/>
    </row>
    <row r="13" spans="1:20" s="4"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row>
    <row r="14" spans="1:20" s="4" customFormat="1" ht="18.75" customHeight="1" x14ac:dyDescent="0.2">
      <c r="A14" s="366"/>
      <c r="B14" s="366"/>
      <c r="C14" s="366"/>
      <c r="D14" s="366"/>
      <c r="E14" s="366"/>
      <c r="F14" s="366"/>
      <c r="G14" s="366"/>
      <c r="H14" s="366"/>
      <c r="I14" s="366"/>
      <c r="J14" s="366"/>
      <c r="K14" s="366"/>
      <c r="L14" s="366"/>
      <c r="M14" s="366"/>
      <c r="N14" s="366"/>
      <c r="O14" s="366"/>
      <c r="P14" s="366"/>
      <c r="Q14" s="366"/>
      <c r="R14" s="366"/>
      <c r="S14" s="366"/>
      <c r="T14" s="366"/>
    </row>
    <row r="15" spans="1:20" s="4" customFormat="1" ht="15.75" customHeight="1" x14ac:dyDescent="0.2">
      <c r="A15" s="379"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5" s="379"/>
      <c r="C15" s="379"/>
      <c r="D15" s="379"/>
      <c r="E15" s="379"/>
      <c r="F15" s="379"/>
      <c r="G15" s="379"/>
      <c r="H15" s="379"/>
      <c r="I15" s="379"/>
      <c r="J15" s="379"/>
      <c r="K15" s="379"/>
      <c r="L15" s="379"/>
      <c r="M15" s="379"/>
      <c r="N15" s="379"/>
      <c r="O15" s="379"/>
      <c r="P15" s="379"/>
      <c r="Q15" s="379"/>
      <c r="R15" s="379"/>
      <c r="S15" s="379"/>
      <c r="T15" s="379"/>
    </row>
    <row r="16" spans="1:20" s="39" customFormat="1" ht="15.75" customHeight="1" x14ac:dyDescent="0.2">
      <c r="A16" s="346" t="s">
        <v>9</v>
      </c>
      <c r="B16" s="346"/>
      <c r="C16" s="346"/>
      <c r="D16" s="346"/>
      <c r="E16" s="346"/>
      <c r="F16" s="346"/>
      <c r="G16" s="346"/>
      <c r="H16" s="346"/>
      <c r="I16" s="346"/>
      <c r="J16" s="346"/>
      <c r="K16" s="346"/>
      <c r="L16" s="346"/>
      <c r="M16" s="346"/>
      <c r="N16" s="346"/>
      <c r="O16" s="346"/>
      <c r="P16" s="346"/>
      <c r="Q16" s="346"/>
      <c r="R16" s="346"/>
      <c r="S16" s="346"/>
      <c r="T16" s="346"/>
    </row>
    <row r="17" spans="1:20" s="39" customFormat="1" ht="15" customHeight="1" x14ac:dyDescent="0.2">
      <c r="A17" s="366"/>
      <c r="B17" s="366"/>
      <c r="C17" s="366"/>
      <c r="D17" s="366"/>
      <c r="E17" s="366"/>
      <c r="F17" s="366"/>
      <c r="G17" s="366"/>
      <c r="H17" s="366"/>
      <c r="I17" s="366"/>
      <c r="J17" s="366"/>
      <c r="K17" s="366"/>
      <c r="L17" s="366"/>
      <c r="M17" s="366"/>
      <c r="N17" s="366"/>
      <c r="O17" s="366"/>
      <c r="P17" s="366"/>
      <c r="Q17" s="366"/>
      <c r="R17" s="366"/>
      <c r="S17" s="366"/>
      <c r="T17" s="366"/>
    </row>
    <row r="18" spans="1:20" s="39" customFormat="1" ht="15" customHeight="1" x14ac:dyDescent="0.2">
      <c r="A18" s="349" t="s">
        <v>100</v>
      </c>
      <c r="B18" s="349"/>
      <c r="C18" s="349"/>
      <c r="D18" s="349"/>
      <c r="E18" s="349"/>
      <c r="F18" s="349"/>
      <c r="G18" s="349"/>
      <c r="H18" s="349"/>
      <c r="I18" s="349"/>
      <c r="J18" s="349"/>
      <c r="K18" s="349"/>
      <c r="L18" s="349"/>
      <c r="M18" s="349"/>
      <c r="N18" s="349"/>
      <c r="O18" s="349"/>
      <c r="P18" s="349"/>
      <c r="Q18" s="349"/>
      <c r="R18" s="349"/>
      <c r="S18" s="349"/>
      <c r="T18" s="349"/>
    </row>
    <row r="19" spans="1:20" s="39" customFormat="1" ht="15" customHeight="1" x14ac:dyDescent="0.2">
      <c r="A19" s="367"/>
      <c r="B19" s="367"/>
      <c r="C19" s="367"/>
      <c r="D19" s="367"/>
      <c r="E19" s="367"/>
      <c r="F19" s="367"/>
      <c r="G19" s="367"/>
      <c r="H19" s="367"/>
      <c r="I19" s="367"/>
      <c r="J19" s="367"/>
      <c r="K19" s="367"/>
      <c r="L19" s="367"/>
      <c r="M19" s="367"/>
      <c r="N19" s="367"/>
      <c r="O19" s="367"/>
      <c r="P19" s="367"/>
      <c r="Q19" s="367"/>
      <c r="R19" s="367"/>
      <c r="S19" s="367"/>
      <c r="T19" s="367"/>
    </row>
    <row r="20" spans="1:20" ht="46.5" customHeight="1" x14ac:dyDescent="0.25">
      <c r="A20" s="368" t="s">
        <v>11</v>
      </c>
      <c r="B20" s="370" t="s">
        <v>101</v>
      </c>
      <c r="C20" s="371"/>
      <c r="D20" s="374" t="s">
        <v>102</v>
      </c>
      <c r="E20" s="370" t="s">
        <v>103</v>
      </c>
      <c r="F20" s="371"/>
      <c r="G20" s="370" t="s">
        <v>104</v>
      </c>
      <c r="H20" s="371"/>
      <c r="I20" s="370" t="s">
        <v>105</v>
      </c>
      <c r="J20" s="371"/>
      <c r="K20" s="374" t="s">
        <v>106</v>
      </c>
      <c r="L20" s="370" t="s">
        <v>107</v>
      </c>
      <c r="M20" s="371"/>
      <c r="N20" s="370" t="s">
        <v>108</v>
      </c>
      <c r="O20" s="371"/>
      <c r="P20" s="374" t="s">
        <v>109</v>
      </c>
      <c r="Q20" s="377" t="s">
        <v>110</v>
      </c>
      <c r="R20" s="378"/>
      <c r="S20" s="377" t="s">
        <v>111</v>
      </c>
      <c r="T20" s="378"/>
    </row>
    <row r="21" spans="1:20" ht="204.75" customHeight="1" x14ac:dyDescent="0.25">
      <c r="A21" s="369"/>
      <c r="B21" s="372"/>
      <c r="C21" s="373"/>
      <c r="D21" s="375"/>
      <c r="E21" s="372"/>
      <c r="F21" s="373"/>
      <c r="G21" s="372"/>
      <c r="H21" s="373"/>
      <c r="I21" s="372"/>
      <c r="J21" s="373"/>
      <c r="K21" s="376"/>
      <c r="L21" s="372"/>
      <c r="M21" s="373"/>
      <c r="N21" s="372"/>
      <c r="O21" s="373"/>
      <c r="P21" s="376"/>
      <c r="Q21" s="52" t="s">
        <v>112</v>
      </c>
      <c r="R21" s="52" t="s">
        <v>113</v>
      </c>
      <c r="S21" s="52" t="s">
        <v>114</v>
      </c>
      <c r="T21" s="52" t="s">
        <v>115</v>
      </c>
    </row>
    <row r="22" spans="1:20" ht="51.75" customHeight="1" x14ac:dyDescent="0.25">
      <c r="A22" s="53"/>
      <c r="B22" s="52" t="s">
        <v>116</v>
      </c>
      <c r="C22" s="52" t="s">
        <v>117</v>
      </c>
      <c r="D22" s="51"/>
      <c r="E22" s="52" t="s">
        <v>116</v>
      </c>
      <c r="F22" s="52" t="s">
        <v>117</v>
      </c>
      <c r="G22" s="52" t="s">
        <v>116</v>
      </c>
      <c r="H22" s="52" t="s">
        <v>117</v>
      </c>
      <c r="I22" s="52" t="s">
        <v>116</v>
      </c>
      <c r="J22" s="52" t="s">
        <v>117</v>
      </c>
      <c r="K22" s="52" t="s">
        <v>116</v>
      </c>
      <c r="L22" s="52" t="s">
        <v>116</v>
      </c>
      <c r="M22" s="52" t="s">
        <v>117</v>
      </c>
      <c r="N22" s="52" t="s">
        <v>116</v>
      </c>
      <c r="O22" s="52" t="s">
        <v>117</v>
      </c>
      <c r="P22" s="51" t="s">
        <v>116</v>
      </c>
      <c r="Q22" s="52" t="s">
        <v>116</v>
      </c>
      <c r="R22" s="52" t="s">
        <v>116</v>
      </c>
      <c r="S22" s="52" t="s">
        <v>116</v>
      </c>
      <c r="T22" s="52" t="s">
        <v>116</v>
      </c>
    </row>
    <row r="23" spans="1:20"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20</v>
      </c>
    </row>
    <row r="24" spans="1:20" ht="78.75" x14ac:dyDescent="0.25">
      <c r="A24" s="363">
        <v>1</v>
      </c>
      <c r="B24" s="363" t="s">
        <v>118</v>
      </c>
      <c r="C24" s="363" t="s">
        <v>119</v>
      </c>
      <c r="D24" s="55" t="s">
        <v>120</v>
      </c>
      <c r="E24" s="56" t="s">
        <v>121</v>
      </c>
      <c r="F24" s="56" t="s">
        <v>122</v>
      </c>
      <c r="G24" s="56" t="s">
        <v>123</v>
      </c>
      <c r="H24" s="56" t="s">
        <v>123</v>
      </c>
      <c r="I24" s="56">
        <v>2008</v>
      </c>
      <c r="J24" s="56">
        <v>2026</v>
      </c>
      <c r="K24" s="56">
        <v>2008</v>
      </c>
      <c r="L24" s="56">
        <v>110</v>
      </c>
      <c r="M24" s="56">
        <v>110</v>
      </c>
      <c r="N24" s="56">
        <v>25</v>
      </c>
      <c r="O24" s="56">
        <v>40</v>
      </c>
      <c r="P24" s="57" t="s">
        <v>98</v>
      </c>
      <c r="Q24" s="58" t="s">
        <v>124</v>
      </c>
      <c r="R24" s="58" t="s">
        <v>125</v>
      </c>
      <c r="S24" s="57" t="s">
        <v>98</v>
      </c>
      <c r="T24" s="57" t="s">
        <v>98</v>
      </c>
    </row>
    <row r="25" spans="1:20" s="59" customFormat="1" ht="78.75" x14ac:dyDescent="0.2">
      <c r="A25" s="364"/>
      <c r="B25" s="364"/>
      <c r="C25" s="364"/>
      <c r="D25" s="55" t="s">
        <v>120</v>
      </c>
      <c r="E25" s="56" t="s">
        <v>121</v>
      </c>
      <c r="F25" s="56" t="s">
        <v>122</v>
      </c>
      <c r="G25" s="56" t="s">
        <v>126</v>
      </c>
      <c r="H25" s="56" t="s">
        <v>126</v>
      </c>
      <c r="I25" s="56">
        <v>2010</v>
      </c>
      <c r="J25" s="56">
        <v>2026</v>
      </c>
      <c r="K25" s="56">
        <v>2010</v>
      </c>
      <c r="L25" s="56">
        <v>110</v>
      </c>
      <c r="M25" s="56">
        <v>110</v>
      </c>
      <c r="N25" s="56">
        <v>25</v>
      </c>
      <c r="O25" s="56">
        <v>40</v>
      </c>
      <c r="P25" s="57" t="s">
        <v>98</v>
      </c>
      <c r="Q25" s="58" t="s">
        <v>127</v>
      </c>
      <c r="R25" s="58" t="s">
        <v>125</v>
      </c>
      <c r="S25" s="57" t="s">
        <v>98</v>
      </c>
      <c r="T25" s="57" t="s">
        <v>98</v>
      </c>
    </row>
    <row r="26" spans="1:20" s="60" customFormat="1" ht="78.75" x14ac:dyDescent="0.2">
      <c r="A26" s="364"/>
      <c r="B26" s="364"/>
      <c r="C26" s="364"/>
      <c r="D26" s="61" t="s">
        <v>128</v>
      </c>
      <c r="E26" s="55" t="s">
        <v>129</v>
      </c>
      <c r="F26" s="55" t="s">
        <v>130</v>
      </c>
      <c r="G26" s="55" t="s">
        <v>131</v>
      </c>
      <c r="H26" s="55" t="s">
        <v>131</v>
      </c>
      <c r="I26" s="56">
        <v>1979</v>
      </c>
      <c r="J26" s="56">
        <v>2026</v>
      </c>
      <c r="K26" s="56">
        <v>1979</v>
      </c>
      <c r="L26" s="56">
        <v>15</v>
      </c>
      <c r="M26" s="56">
        <v>15</v>
      </c>
      <c r="N26" s="56" t="s">
        <v>98</v>
      </c>
      <c r="O26" s="56" t="s">
        <v>98</v>
      </c>
      <c r="P26" s="57" t="s">
        <v>98</v>
      </c>
      <c r="Q26" s="58" t="s">
        <v>132</v>
      </c>
      <c r="R26" s="58" t="s">
        <v>125</v>
      </c>
      <c r="S26" s="57" t="s">
        <v>98</v>
      </c>
      <c r="T26" s="57" t="s">
        <v>98</v>
      </c>
    </row>
    <row r="27" spans="1:20" s="60" customFormat="1" ht="78.75" x14ac:dyDescent="0.2">
      <c r="A27" s="364"/>
      <c r="B27" s="364"/>
      <c r="C27" s="364"/>
      <c r="D27" s="61" t="s">
        <v>128</v>
      </c>
      <c r="E27" s="55" t="s">
        <v>129</v>
      </c>
      <c r="F27" s="55" t="s">
        <v>130</v>
      </c>
      <c r="G27" s="55" t="s">
        <v>133</v>
      </c>
      <c r="H27" s="55" t="s">
        <v>133</v>
      </c>
      <c r="I27" s="56">
        <v>1979</v>
      </c>
      <c r="J27" s="56">
        <v>2026</v>
      </c>
      <c r="K27" s="56">
        <v>1979</v>
      </c>
      <c r="L27" s="56">
        <v>15</v>
      </c>
      <c r="M27" s="56">
        <v>15</v>
      </c>
      <c r="N27" s="56" t="s">
        <v>98</v>
      </c>
      <c r="O27" s="56" t="s">
        <v>98</v>
      </c>
      <c r="P27" s="57" t="s">
        <v>98</v>
      </c>
      <c r="Q27" s="58" t="s">
        <v>132</v>
      </c>
      <c r="R27" s="58" t="s">
        <v>125</v>
      </c>
      <c r="S27" s="57" t="s">
        <v>98</v>
      </c>
      <c r="T27" s="57" t="s">
        <v>98</v>
      </c>
    </row>
    <row r="28" spans="1:20" s="60" customFormat="1" ht="78.75" x14ac:dyDescent="0.2">
      <c r="A28" s="365"/>
      <c r="B28" s="365"/>
      <c r="C28" s="365"/>
      <c r="D28" s="61" t="s">
        <v>134</v>
      </c>
      <c r="E28" s="55" t="s">
        <v>129</v>
      </c>
      <c r="F28" s="55" t="s">
        <v>130</v>
      </c>
      <c r="G28" s="55" t="s">
        <v>135</v>
      </c>
      <c r="H28" s="55" t="s">
        <v>135</v>
      </c>
      <c r="I28" s="56">
        <v>1979</v>
      </c>
      <c r="J28" s="56">
        <v>2026</v>
      </c>
      <c r="K28" s="56">
        <v>1979</v>
      </c>
      <c r="L28" s="56">
        <v>15</v>
      </c>
      <c r="M28" s="56">
        <v>15</v>
      </c>
      <c r="N28" s="56" t="s">
        <v>98</v>
      </c>
      <c r="O28" s="56" t="s">
        <v>98</v>
      </c>
      <c r="P28" s="57" t="s">
        <v>98</v>
      </c>
      <c r="Q28" s="58" t="s">
        <v>132</v>
      </c>
      <c r="R28" s="58" t="s">
        <v>125</v>
      </c>
      <c r="S28" s="57" t="s">
        <v>98</v>
      </c>
      <c r="T28" s="57" t="s">
        <v>98</v>
      </c>
    </row>
    <row r="29" spans="1:20" s="59" customFormat="1" x14ac:dyDescent="0.2">
      <c r="A29" s="62"/>
      <c r="B29" s="62"/>
      <c r="C29" s="63"/>
      <c r="D29" s="63"/>
      <c r="E29" s="62"/>
      <c r="F29" s="62"/>
      <c r="G29" s="62"/>
      <c r="H29" s="62"/>
      <c r="I29" s="64"/>
      <c r="J29" s="64"/>
      <c r="K29" s="64"/>
      <c r="L29" s="64"/>
      <c r="M29" s="64"/>
      <c r="N29" s="62"/>
      <c r="O29" s="62"/>
      <c r="P29" s="64"/>
      <c r="Q29" s="64"/>
      <c r="R29" s="64"/>
      <c r="S29" s="62"/>
      <c r="T29" s="64"/>
    </row>
    <row r="30" spans="1:20" s="59" customFormat="1" x14ac:dyDescent="0.2">
      <c r="A30" s="62"/>
      <c r="B30" s="62"/>
      <c r="C30" s="63"/>
      <c r="D30" s="63"/>
      <c r="E30" s="62"/>
      <c r="F30" s="62"/>
      <c r="G30" s="62"/>
      <c r="H30" s="62"/>
      <c r="I30" s="64"/>
      <c r="J30" s="64"/>
      <c r="K30" s="64"/>
      <c r="L30" s="64"/>
      <c r="M30" s="64"/>
      <c r="N30" s="62">
        <f>SUM(N24:N29)</f>
        <v>50</v>
      </c>
      <c r="O30" s="62">
        <f>SUM(O24:O29)</f>
        <v>80</v>
      </c>
      <c r="P30" s="64"/>
      <c r="Q30" s="64"/>
      <c r="R30" s="64"/>
      <c r="S30" s="62"/>
      <c r="T30" s="64"/>
    </row>
    <row r="31" spans="1:20" s="59" customFormat="1" x14ac:dyDescent="0.2">
      <c r="A31" s="62"/>
      <c r="B31" s="62"/>
      <c r="C31" s="63"/>
      <c r="D31" s="63"/>
      <c r="E31" s="62"/>
      <c r="F31" s="62"/>
      <c r="G31" s="62"/>
      <c r="H31" s="62"/>
      <c r="I31" s="64"/>
      <c r="J31" s="64"/>
      <c r="K31" s="64"/>
      <c r="L31" s="64"/>
      <c r="M31" s="64"/>
      <c r="N31" s="62"/>
      <c r="O31" s="62"/>
      <c r="P31" s="64"/>
      <c r="Q31" s="64"/>
      <c r="R31" s="64"/>
      <c r="S31" s="62"/>
      <c r="T31" s="64"/>
    </row>
    <row r="32" spans="1:20" x14ac:dyDescent="0.25">
      <c r="B32" s="65" t="s">
        <v>136</v>
      </c>
      <c r="C32" s="65"/>
      <c r="D32" s="65"/>
      <c r="E32" s="65"/>
      <c r="F32" s="65"/>
      <c r="G32" s="65"/>
      <c r="H32" s="65"/>
      <c r="I32" s="65"/>
      <c r="J32" s="65"/>
      <c r="K32" s="65"/>
      <c r="L32" s="65"/>
      <c r="M32" s="65"/>
      <c r="N32" s="65"/>
      <c r="O32" s="65"/>
      <c r="P32" s="65"/>
      <c r="Q32" s="65"/>
      <c r="R32" s="65"/>
    </row>
    <row r="33" spans="2:112" x14ac:dyDescent="0.25">
      <c r="K33" s="66"/>
    </row>
    <row r="34" spans="2:112" x14ac:dyDescent="0.25">
      <c r="B34" s="67" t="s">
        <v>137</v>
      </c>
      <c r="C34" s="67"/>
      <c r="D34" s="67"/>
      <c r="E34" s="67"/>
      <c r="H34" s="67"/>
      <c r="I34" s="67"/>
      <c r="J34" s="67"/>
      <c r="K34" s="67"/>
      <c r="L34" s="67"/>
      <c r="M34" s="67"/>
      <c r="N34" s="67"/>
      <c r="O34" s="67"/>
      <c r="P34" s="67"/>
      <c r="Q34" s="67"/>
      <c r="R34" s="67"/>
      <c r="S34" s="68"/>
      <c r="T34" s="68"/>
      <c r="U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c r="CF34" s="68"/>
      <c r="CG34" s="68"/>
      <c r="CH34" s="68"/>
      <c r="CI34" s="68"/>
      <c r="CJ34" s="68"/>
      <c r="CK34" s="68"/>
      <c r="CL34" s="68"/>
      <c r="CM34" s="68"/>
      <c r="CN34" s="68"/>
      <c r="CO34" s="68"/>
      <c r="CP34" s="68"/>
      <c r="CQ34" s="68"/>
      <c r="CR34" s="68"/>
      <c r="CS34" s="68"/>
      <c r="CT34" s="68"/>
      <c r="CU34" s="68"/>
      <c r="CV34" s="68"/>
      <c r="CW34" s="68"/>
      <c r="CX34" s="68"/>
      <c r="CY34" s="68"/>
      <c r="CZ34" s="68"/>
      <c r="DA34" s="68"/>
      <c r="DB34" s="68"/>
      <c r="DC34" s="68"/>
      <c r="DD34" s="68"/>
      <c r="DE34" s="68"/>
      <c r="DF34" s="68"/>
      <c r="DG34" s="68"/>
      <c r="DH34" s="68"/>
    </row>
    <row r="35" spans="2:112" x14ac:dyDescent="0.25">
      <c r="B35" s="67" t="s">
        <v>138</v>
      </c>
      <c r="C35" s="67"/>
      <c r="D35" s="67"/>
      <c r="E35" s="67"/>
      <c r="H35" s="67"/>
      <c r="I35" s="67"/>
      <c r="J35" s="67"/>
      <c r="K35" s="67"/>
      <c r="L35" s="67"/>
      <c r="M35" s="67"/>
      <c r="N35" s="67"/>
      <c r="O35" s="67"/>
      <c r="P35" s="67"/>
      <c r="Q35" s="67"/>
      <c r="R35" s="67"/>
    </row>
    <row r="36" spans="2:112" x14ac:dyDescent="0.25">
      <c r="B36" s="67" t="s">
        <v>139</v>
      </c>
      <c r="C36" s="67"/>
      <c r="D36" s="67"/>
      <c r="E36" s="67"/>
      <c r="H36" s="67"/>
      <c r="I36" s="67"/>
      <c r="J36" s="67"/>
      <c r="K36" s="67"/>
      <c r="L36" s="67"/>
      <c r="M36" s="67"/>
      <c r="N36" s="67"/>
      <c r="O36" s="67"/>
      <c r="P36" s="67"/>
      <c r="Q36" s="67"/>
      <c r="R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9"/>
      <c r="BK36" s="69"/>
      <c r="BL36" s="69"/>
      <c r="BM36" s="69"/>
      <c r="BN36" s="69"/>
      <c r="BO36" s="69"/>
      <c r="BP36" s="69"/>
      <c r="BQ36" s="69"/>
      <c r="BR36" s="69"/>
      <c r="BS36" s="69"/>
      <c r="BT36" s="69"/>
      <c r="BU36" s="69"/>
      <c r="BV36" s="69"/>
      <c r="BW36" s="69"/>
      <c r="BX36" s="69"/>
      <c r="BY36" s="69"/>
      <c r="BZ36" s="69"/>
      <c r="CA36" s="69"/>
      <c r="CB36" s="69"/>
      <c r="CC36" s="69"/>
      <c r="CD36" s="69"/>
      <c r="CE36" s="69"/>
      <c r="CF36" s="69"/>
      <c r="CG36" s="69"/>
      <c r="CH36" s="69"/>
      <c r="CI36" s="69"/>
      <c r="CJ36" s="69"/>
      <c r="CK36" s="69"/>
      <c r="CL36" s="69"/>
      <c r="CM36" s="69"/>
      <c r="CN36" s="69"/>
      <c r="CO36" s="69"/>
      <c r="CP36" s="69"/>
      <c r="CQ36" s="69"/>
      <c r="CR36" s="69"/>
      <c r="CS36" s="69"/>
      <c r="CT36" s="69"/>
      <c r="CU36" s="69"/>
      <c r="CV36" s="69"/>
      <c r="CW36" s="69"/>
      <c r="CX36" s="69"/>
      <c r="CY36" s="69"/>
      <c r="CZ36" s="69"/>
      <c r="DA36" s="69"/>
      <c r="DB36" s="69"/>
      <c r="DC36" s="69"/>
      <c r="DD36" s="69"/>
      <c r="DE36" s="69"/>
      <c r="DF36" s="69"/>
      <c r="DG36" s="69"/>
      <c r="DH36" s="69"/>
    </row>
    <row r="37" spans="2:112" x14ac:dyDescent="0.25">
      <c r="B37" s="67" t="s">
        <v>140</v>
      </c>
      <c r="C37" s="67"/>
      <c r="D37" s="67"/>
      <c r="E37" s="67"/>
      <c r="H37" s="67"/>
      <c r="I37" s="67"/>
      <c r="J37" s="67"/>
      <c r="K37" s="67"/>
      <c r="L37" s="67"/>
      <c r="M37" s="67"/>
      <c r="N37" s="67"/>
      <c r="O37" s="67"/>
      <c r="P37" s="67"/>
      <c r="Q37" s="67"/>
      <c r="R37" s="67"/>
      <c r="S37" s="67"/>
      <c r="T37" s="67"/>
      <c r="U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69"/>
      <c r="CH37" s="69"/>
      <c r="CI37" s="69"/>
      <c r="CJ37" s="69"/>
      <c r="CK37" s="69"/>
      <c r="CL37" s="69"/>
      <c r="CM37" s="69"/>
      <c r="CN37" s="69"/>
      <c r="CO37" s="69"/>
      <c r="CP37" s="69"/>
      <c r="CQ37" s="69"/>
      <c r="CR37" s="69"/>
      <c r="CS37" s="69"/>
      <c r="CT37" s="69"/>
      <c r="CU37" s="69"/>
      <c r="CV37" s="69"/>
      <c r="CW37" s="69"/>
      <c r="CX37" s="69"/>
      <c r="CY37" s="69"/>
      <c r="CZ37" s="69"/>
      <c r="DA37" s="69"/>
      <c r="DB37" s="69"/>
      <c r="DC37" s="69"/>
      <c r="DD37" s="69"/>
      <c r="DE37" s="69"/>
      <c r="DF37" s="69"/>
      <c r="DG37" s="69"/>
      <c r="DH37" s="69"/>
    </row>
    <row r="38" spans="2:112" x14ac:dyDescent="0.25">
      <c r="B38" s="67" t="s">
        <v>141</v>
      </c>
      <c r="C38" s="67"/>
      <c r="D38" s="67"/>
      <c r="E38" s="67"/>
      <c r="H38" s="67"/>
      <c r="I38" s="67"/>
      <c r="J38" s="67"/>
      <c r="K38" s="67"/>
      <c r="L38" s="67"/>
      <c r="M38" s="67"/>
      <c r="N38" s="67"/>
      <c r="O38" s="67"/>
      <c r="P38" s="67"/>
      <c r="Q38" s="67"/>
      <c r="R38" s="67"/>
      <c r="S38" s="67"/>
      <c r="T38" s="67"/>
      <c r="U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69"/>
      <c r="CH38" s="69"/>
      <c r="CI38" s="69"/>
      <c r="CJ38" s="69"/>
      <c r="CK38" s="69"/>
      <c r="CL38" s="69"/>
      <c r="CM38" s="69"/>
      <c r="CN38" s="69"/>
      <c r="CO38" s="69"/>
      <c r="CP38" s="69"/>
      <c r="CQ38" s="69"/>
      <c r="CR38" s="69"/>
      <c r="CS38" s="69"/>
      <c r="CT38" s="69"/>
      <c r="CU38" s="69"/>
      <c r="CV38" s="69"/>
      <c r="CW38" s="69"/>
      <c r="CX38" s="69"/>
      <c r="CY38" s="69"/>
      <c r="CZ38" s="69"/>
      <c r="DA38" s="69"/>
      <c r="DB38" s="69"/>
      <c r="DC38" s="69"/>
      <c r="DD38" s="69"/>
      <c r="DE38" s="69"/>
      <c r="DF38" s="69"/>
      <c r="DG38" s="69"/>
      <c r="DH38" s="69"/>
    </row>
    <row r="39" spans="2:112" x14ac:dyDescent="0.25">
      <c r="B39" s="67" t="s">
        <v>142</v>
      </c>
      <c r="C39" s="67"/>
      <c r="D39" s="67"/>
      <c r="E39" s="67"/>
      <c r="H39" s="67"/>
      <c r="I39" s="67"/>
      <c r="J39" s="67"/>
      <c r="K39" s="67"/>
      <c r="L39" s="67"/>
      <c r="M39" s="67"/>
      <c r="N39" s="67"/>
      <c r="O39" s="67"/>
      <c r="P39" s="67"/>
      <c r="Q39" s="67"/>
      <c r="R39" s="67"/>
      <c r="S39" s="67"/>
      <c r="T39" s="67"/>
      <c r="U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row>
    <row r="40" spans="2:112" x14ac:dyDescent="0.25">
      <c r="B40" s="67" t="s">
        <v>143</v>
      </c>
      <c r="C40" s="67"/>
      <c r="D40" s="67"/>
      <c r="E40" s="67"/>
      <c r="H40" s="67"/>
      <c r="I40" s="67"/>
      <c r="J40" s="67"/>
      <c r="K40" s="67"/>
      <c r="L40" s="67"/>
      <c r="M40" s="67"/>
      <c r="N40" s="67"/>
      <c r="O40" s="67"/>
      <c r="P40" s="67"/>
      <c r="Q40" s="67"/>
      <c r="R40" s="67"/>
      <c r="S40" s="67"/>
      <c r="T40" s="67"/>
      <c r="U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row>
    <row r="41" spans="2:112" x14ac:dyDescent="0.25">
      <c r="B41" s="67" t="s">
        <v>144</v>
      </c>
      <c r="C41" s="67"/>
      <c r="D41" s="67"/>
      <c r="E41" s="67"/>
      <c r="H41" s="67"/>
      <c r="I41" s="67"/>
      <c r="J41" s="67"/>
      <c r="K41" s="67"/>
      <c r="L41" s="67"/>
      <c r="M41" s="67"/>
      <c r="N41" s="67"/>
      <c r="O41" s="67"/>
      <c r="P41" s="67"/>
      <c r="Q41" s="67"/>
      <c r="R41" s="67"/>
      <c r="S41" s="67"/>
      <c r="T41" s="67"/>
      <c r="U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69"/>
      <c r="CM41" s="69"/>
      <c r="CN41" s="69"/>
      <c r="CO41" s="69"/>
      <c r="CP41" s="69"/>
      <c r="CQ41" s="69"/>
      <c r="CR41" s="69"/>
      <c r="CS41" s="69"/>
      <c r="CT41" s="69"/>
      <c r="CU41" s="69"/>
      <c r="CV41" s="69"/>
      <c r="CW41" s="69"/>
      <c r="CX41" s="69"/>
      <c r="CY41" s="69"/>
      <c r="CZ41" s="69"/>
      <c r="DA41" s="69"/>
      <c r="DB41" s="69"/>
      <c r="DC41" s="69"/>
      <c r="DD41" s="69"/>
      <c r="DE41" s="69"/>
      <c r="DF41" s="69"/>
      <c r="DG41" s="69"/>
      <c r="DH41" s="69"/>
    </row>
    <row r="42" spans="2:112" x14ac:dyDescent="0.25">
      <c r="B42" s="67" t="s">
        <v>145</v>
      </c>
      <c r="C42" s="67"/>
      <c r="D42" s="67"/>
      <c r="E42" s="67"/>
      <c r="H42" s="67"/>
      <c r="I42" s="67"/>
      <c r="J42" s="67"/>
      <c r="K42" s="67"/>
      <c r="L42" s="67"/>
      <c r="M42" s="67"/>
      <c r="N42" s="67"/>
      <c r="O42" s="67"/>
      <c r="P42" s="67"/>
      <c r="Q42" s="67"/>
      <c r="R42" s="67"/>
      <c r="S42" s="67"/>
      <c r="T42" s="67"/>
      <c r="U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69"/>
      <c r="CH42" s="69"/>
      <c r="CI42" s="69"/>
      <c r="CJ42" s="69"/>
      <c r="CK42" s="69"/>
      <c r="CL42" s="69"/>
      <c r="CM42" s="69"/>
      <c r="CN42" s="69"/>
      <c r="CO42" s="69"/>
      <c r="CP42" s="69"/>
      <c r="CQ42" s="69"/>
      <c r="CR42" s="69"/>
      <c r="CS42" s="69"/>
      <c r="CT42" s="69"/>
      <c r="CU42" s="69"/>
      <c r="CV42" s="69"/>
      <c r="CW42" s="69"/>
      <c r="CX42" s="69"/>
      <c r="CY42" s="69"/>
      <c r="CZ42" s="69"/>
      <c r="DA42" s="69"/>
      <c r="DB42" s="69"/>
      <c r="DC42" s="69"/>
      <c r="DD42" s="69"/>
      <c r="DE42" s="69"/>
      <c r="DF42" s="69"/>
      <c r="DG42" s="69"/>
      <c r="DH42" s="69"/>
    </row>
    <row r="43" spans="2:112" x14ac:dyDescent="0.25">
      <c r="B43" s="67" t="s">
        <v>146</v>
      </c>
      <c r="C43" s="67"/>
      <c r="D43" s="67"/>
      <c r="E43" s="67"/>
      <c r="H43" s="67"/>
      <c r="I43" s="67"/>
      <c r="J43" s="67"/>
      <c r="K43" s="67"/>
      <c r="L43" s="67"/>
      <c r="M43" s="67"/>
      <c r="N43" s="67"/>
      <c r="O43" s="67"/>
      <c r="P43" s="67"/>
      <c r="Q43" s="67"/>
      <c r="R43" s="67"/>
      <c r="S43" s="67"/>
      <c r="T43" s="67"/>
      <c r="U43" s="67"/>
      <c r="AM43" s="67"/>
      <c r="AN43" s="67"/>
      <c r="AO43" s="67"/>
      <c r="AP43" s="67"/>
      <c r="AQ43" s="67"/>
      <c r="AR43" s="67"/>
      <c r="AS43" s="67"/>
      <c r="AT43" s="67"/>
      <c r="AU43" s="67"/>
      <c r="AV43" s="67"/>
      <c r="AW43" s="67"/>
      <c r="AX43" s="67"/>
      <c r="AY43" s="67"/>
      <c r="AZ43" s="67"/>
      <c r="BA43" s="67"/>
      <c r="BB43" s="67"/>
      <c r="BC43" s="67"/>
      <c r="BD43" s="67"/>
      <c r="BE43" s="67"/>
      <c r="BF43" s="67"/>
      <c r="BG43" s="67"/>
      <c r="BH43" s="67"/>
      <c r="BI43" s="67"/>
      <c r="BJ43" s="69"/>
      <c r="BK43" s="69"/>
      <c r="BL43" s="69"/>
      <c r="BM43" s="69"/>
      <c r="BN43" s="69"/>
      <c r="BO43" s="69"/>
      <c r="BP43" s="69"/>
      <c r="BQ43" s="69"/>
      <c r="BR43" s="69"/>
      <c r="BS43" s="69"/>
      <c r="BT43" s="69"/>
      <c r="BU43" s="69"/>
      <c r="BV43" s="69"/>
      <c r="BW43" s="69"/>
      <c r="BX43" s="69"/>
      <c r="BY43" s="69"/>
      <c r="BZ43" s="69"/>
      <c r="CA43" s="69"/>
      <c r="CB43" s="69"/>
      <c r="CC43" s="69"/>
      <c r="CD43" s="69"/>
      <c r="CE43" s="69"/>
      <c r="CF43" s="69"/>
      <c r="CG43" s="69"/>
      <c r="CH43" s="69"/>
      <c r="CI43" s="69"/>
      <c r="CJ43" s="69"/>
      <c r="CK43" s="69"/>
      <c r="CL43" s="69"/>
      <c r="CM43" s="69"/>
      <c r="CN43" s="69"/>
      <c r="CO43" s="69"/>
      <c r="CP43" s="69"/>
      <c r="CQ43" s="69"/>
      <c r="CR43" s="69"/>
      <c r="CS43" s="69"/>
      <c r="CT43" s="69"/>
      <c r="CU43" s="69"/>
      <c r="CV43" s="69"/>
      <c r="CW43" s="69"/>
      <c r="CX43" s="69"/>
      <c r="CY43" s="69"/>
      <c r="CZ43" s="69"/>
      <c r="DA43" s="69"/>
      <c r="DB43" s="69"/>
      <c r="DC43" s="69"/>
      <c r="DD43" s="69"/>
      <c r="DE43" s="69"/>
      <c r="DF43" s="69"/>
      <c r="DG43" s="69"/>
      <c r="DH43" s="69"/>
    </row>
    <row r="44" spans="2:112" x14ac:dyDescent="0.25">
      <c r="Q44" s="67"/>
      <c r="R44" s="67"/>
      <c r="S44" s="67"/>
      <c r="T44" s="67"/>
      <c r="U44" s="67"/>
      <c r="AM44" s="67"/>
      <c r="AN44" s="67"/>
      <c r="AO44" s="67"/>
      <c r="AP44" s="67"/>
      <c r="AQ44" s="67"/>
      <c r="AR44" s="67"/>
      <c r="AS44" s="67"/>
      <c r="AT44" s="67"/>
      <c r="AU44" s="67"/>
      <c r="AV44" s="67"/>
      <c r="AW44" s="67"/>
      <c r="AX44" s="67"/>
      <c r="AY44" s="67"/>
      <c r="AZ44" s="67"/>
      <c r="BA44" s="67"/>
      <c r="BB44" s="67"/>
      <c r="BC44" s="67"/>
      <c r="BD44" s="67"/>
      <c r="BE44" s="67"/>
      <c r="BF44" s="67"/>
      <c r="BG44" s="67"/>
      <c r="BH44" s="67"/>
      <c r="BI44" s="67"/>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69"/>
      <c r="CH44" s="69"/>
      <c r="CI44" s="69"/>
      <c r="CJ44" s="69"/>
      <c r="CK44" s="69"/>
      <c r="CL44" s="69"/>
      <c r="CM44" s="69"/>
      <c r="CN44" s="69"/>
      <c r="CO44" s="69"/>
      <c r="CP44" s="69"/>
      <c r="CQ44" s="69"/>
      <c r="CR44" s="69"/>
      <c r="CS44" s="69"/>
      <c r="CT44" s="69"/>
      <c r="CU44" s="69"/>
      <c r="CV44" s="69"/>
      <c r="CW44" s="69"/>
      <c r="CX44" s="69"/>
      <c r="CY44" s="69"/>
      <c r="CZ44" s="69"/>
      <c r="DA44" s="69"/>
      <c r="DB44" s="69"/>
      <c r="DC44" s="69"/>
      <c r="DD44" s="69"/>
      <c r="DE44" s="69"/>
      <c r="DF44" s="69"/>
      <c r="DG44" s="69"/>
      <c r="DH44" s="69"/>
    </row>
    <row r="45" spans="2:112" x14ac:dyDescent="0.25">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7"/>
      <c r="BG45" s="67"/>
      <c r="BH45" s="67"/>
      <c r="BI45" s="67"/>
      <c r="BJ45" s="69"/>
      <c r="BK45" s="69"/>
      <c r="BL45" s="69"/>
      <c r="BM45" s="69"/>
      <c r="BN45" s="69"/>
      <c r="BO45" s="69"/>
      <c r="BP45" s="69"/>
      <c r="BQ45" s="69"/>
      <c r="BR45" s="69"/>
      <c r="BS45" s="69"/>
      <c r="BT45" s="69"/>
      <c r="BU45" s="69"/>
      <c r="BV45" s="69"/>
      <c r="BW45" s="69"/>
      <c r="BX45" s="69"/>
      <c r="BY45" s="69"/>
      <c r="BZ45" s="69"/>
      <c r="CA45" s="69"/>
      <c r="CB45" s="69"/>
      <c r="CC45" s="69"/>
      <c r="CD45" s="69"/>
      <c r="CE45" s="69"/>
      <c r="CF45" s="69"/>
      <c r="CG45" s="69"/>
      <c r="CH45" s="69"/>
      <c r="CI45" s="69"/>
      <c r="CJ45" s="69"/>
      <c r="CK45" s="69"/>
      <c r="CL45" s="69"/>
      <c r="CM45" s="69"/>
      <c r="CN45" s="69"/>
      <c r="CO45" s="69"/>
      <c r="CP45" s="69"/>
      <c r="CQ45" s="69"/>
      <c r="CR45" s="69"/>
      <c r="CS45" s="69"/>
      <c r="CT45" s="69"/>
      <c r="CU45" s="69"/>
      <c r="CV45" s="69"/>
      <c r="CW45" s="69"/>
      <c r="CX45" s="69"/>
      <c r="CY45" s="69"/>
      <c r="CZ45" s="69"/>
      <c r="DA45" s="69"/>
      <c r="DB45" s="69"/>
      <c r="DC45" s="69"/>
      <c r="DD45" s="69"/>
      <c r="DE45" s="69"/>
      <c r="DF45" s="69"/>
      <c r="DG45" s="69"/>
      <c r="DH45" s="69"/>
    </row>
  </sheetData>
  <mergeCells count="29">
    <mergeCell ref="A5:T5"/>
    <mergeCell ref="A7:T7"/>
    <mergeCell ref="A8:T8"/>
    <mergeCell ref="A9:T9"/>
    <mergeCell ref="A10:T10"/>
    <mergeCell ref="P20:P21"/>
    <mergeCell ref="Q20:R20"/>
    <mergeCell ref="S20:T20"/>
    <mergeCell ref="A11:T11"/>
    <mergeCell ref="A12:T12"/>
    <mergeCell ref="A13:T13"/>
    <mergeCell ref="A14:T14"/>
    <mergeCell ref="A15:T15"/>
    <mergeCell ref="A24:A28"/>
    <mergeCell ref="B24:B28"/>
    <mergeCell ref="C24:C28"/>
    <mergeCell ref="A16:T16"/>
    <mergeCell ref="A17:T17"/>
    <mergeCell ref="A18:T18"/>
    <mergeCell ref="A19:T19"/>
    <mergeCell ref="A20:A21"/>
    <mergeCell ref="B20:C21"/>
    <mergeCell ref="D20:D21"/>
    <mergeCell ref="E20:F21"/>
    <mergeCell ref="G20:H21"/>
    <mergeCell ref="I20:J21"/>
    <mergeCell ref="K20:K21"/>
    <mergeCell ref="L20:M21"/>
    <mergeCell ref="N20:O21"/>
  </mergeCells>
  <pageMargins left="0.78740157480314954" right="0.78740157480314954" top="0.78740157480314954" bottom="0.39370078740157477" header="0.19685039370078738" footer="0.19685039370078738"/>
  <pageSetup paperSize="8" scale="4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80" workbookViewId="0">
      <selection activeCell="A25" sqref="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2.5703125" style="50" customWidth="1"/>
    <col min="16" max="16" width="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5" t="s">
        <v>0</v>
      </c>
    </row>
    <row r="2" spans="1:27" s="4" customFormat="1" ht="18.75" customHeight="1" x14ac:dyDescent="0.3">
      <c r="AA2" s="6" t="s">
        <v>1</v>
      </c>
    </row>
    <row r="3" spans="1:27" s="4" customFormat="1" ht="18.75" customHeight="1" x14ac:dyDescent="0.3">
      <c r="AA3" s="6" t="s">
        <v>77</v>
      </c>
    </row>
    <row r="4" spans="1:27" s="4" customFormat="1" x14ac:dyDescent="0.2">
      <c r="E4" s="37"/>
    </row>
    <row r="5" spans="1:27" s="4" customFormat="1"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4" customFormat="1" x14ac:dyDescent="0.2">
      <c r="A6" s="8"/>
      <c r="B6" s="8"/>
      <c r="C6" s="8"/>
      <c r="D6" s="8"/>
      <c r="E6" s="8"/>
      <c r="F6" s="8"/>
      <c r="G6" s="8"/>
      <c r="H6" s="8"/>
      <c r="I6" s="8"/>
      <c r="J6" s="8"/>
      <c r="K6" s="8"/>
      <c r="L6" s="8"/>
      <c r="M6" s="8"/>
      <c r="N6" s="8"/>
      <c r="O6" s="8"/>
      <c r="P6" s="8"/>
      <c r="Q6" s="8"/>
      <c r="R6" s="8"/>
      <c r="S6" s="8"/>
      <c r="T6" s="8"/>
    </row>
    <row r="7" spans="1:27" s="4" customFormat="1" ht="18.75" x14ac:dyDescent="0.2">
      <c r="E7" s="360" t="s">
        <v>3</v>
      </c>
      <c r="F7" s="360"/>
      <c r="G7" s="360"/>
      <c r="H7" s="360"/>
      <c r="I7" s="360"/>
      <c r="J7" s="360"/>
      <c r="K7" s="360"/>
      <c r="L7" s="360"/>
      <c r="M7" s="360"/>
      <c r="N7" s="360"/>
      <c r="O7" s="360"/>
      <c r="P7" s="360"/>
      <c r="Q7" s="360"/>
      <c r="R7" s="360"/>
      <c r="S7" s="360"/>
      <c r="T7" s="360"/>
      <c r="U7" s="360"/>
      <c r="V7" s="360"/>
      <c r="W7" s="360"/>
      <c r="X7" s="360"/>
      <c r="Y7" s="360"/>
    </row>
    <row r="8" spans="1:27" s="4" customFormat="1" ht="18.75" x14ac:dyDescent="0.2">
      <c r="E8" s="12"/>
      <c r="F8" s="12"/>
      <c r="G8" s="12"/>
      <c r="H8" s="12"/>
      <c r="I8" s="12"/>
      <c r="J8" s="12"/>
      <c r="K8" s="12"/>
      <c r="L8" s="12"/>
      <c r="M8" s="12"/>
      <c r="N8" s="12"/>
      <c r="O8" s="12"/>
      <c r="P8" s="12"/>
      <c r="Q8" s="12"/>
      <c r="R8" s="12"/>
      <c r="S8" s="38"/>
      <c r="T8" s="38"/>
      <c r="U8" s="38"/>
      <c r="V8" s="38"/>
      <c r="W8" s="38"/>
    </row>
    <row r="9" spans="1:27" s="4" customFormat="1" ht="18.75" customHeight="1" x14ac:dyDescent="0.2">
      <c r="E9" s="361" t="str">
        <f>'1. паспорт местоположение'!A9</f>
        <v>Акционерное общество "Россети Янтарь" ДЗО  ПАО "Россети"</v>
      </c>
      <c r="F9" s="361"/>
      <c r="G9" s="361"/>
      <c r="H9" s="361"/>
      <c r="I9" s="361"/>
      <c r="J9" s="361"/>
      <c r="K9" s="361"/>
      <c r="L9" s="361"/>
      <c r="M9" s="361"/>
      <c r="N9" s="361"/>
      <c r="O9" s="361"/>
      <c r="P9" s="361"/>
      <c r="Q9" s="361"/>
      <c r="R9" s="361"/>
      <c r="S9" s="361"/>
      <c r="T9" s="361"/>
      <c r="U9" s="361"/>
      <c r="V9" s="361"/>
      <c r="W9" s="361"/>
      <c r="X9" s="361"/>
      <c r="Y9" s="361"/>
    </row>
    <row r="10" spans="1:27" s="4" customFormat="1" ht="18.75" customHeight="1" x14ac:dyDescent="0.2">
      <c r="E10" s="355" t="s">
        <v>5</v>
      </c>
      <c r="F10" s="355"/>
      <c r="G10" s="355"/>
      <c r="H10" s="355"/>
      <c r="I10" s="355"/>
      <c r="J10" s="355"/>
      <c r="K10" s="355"/>
      <c r="L10" s="355"/>
      <c r="M10" s="355"/>
      <c r="N10" s="355"/>
      <c r="O10" s="355"/>
      <c r="P10" s="355"/>
      <c r="Q10" s="355"/>
      <c r="R10" s="355"/>
      <c r="S10" s="355"/>
      <c r="T10" s="355"/>
      <c r="U10" s="355"/>
      <c r="V10" s="355"/>
      <c r="W10" s="355"/>
      <c r="X10" s="355"/>
      <c r="Y10" s="355"/>
    </row>
    <row r="11" spans="1:27" s="4" customFormat="1" ht="18.75" x14ac:dyDescent="0.2">
      <c r="E11" s="12"/>
      <c r="F11" s="12"/>
      <c r="G11" s="12"/>
      <c r="H11" s="12"/>
      <c r="I11" s="12"/>
      <c r="J11" s="12"/>
      <c r="K11" s="12"/>
      <c r="L11" s="12"/>
      <c r="M11" s="12"/>
      <c r="N11" s="12"/>
      <c r="O11" s="12"/>
      <c r="P11" s="12"/>
      <c r="Q11" s="12"/>
      <c r="R11" s="12"/>
      <c r="S11" s="38"/>
      <c r="T11" s="38"/>
      <c r="U11" s="38"/>
      <c r="V11" s="38"/>
      <c r="W11" s="38"/>
    </row>
    <row r="12" spans="1:27" s="4" customFormat="1" ht="18.75" customHeight="1" x14ac:dyDescent="0.2">
      <c r="E12" s="361" t="str">
        <f>'1. паспорт местоположение'!A12</f>
        <v>O_24</v>
      </c>
      <c r="F12" s="361"/>
      <c r="G12" s="361"/>
      <c r="H12" s="361"/>
      <c r="I12" s="361"/>
      <c r="J12" s="361"/>
      <c r="K12" s="361"/>
      <c r="L12" s="361"/>
      <c r="M12" s="361"/>
      <c r="N12" s="361"/>
      <c r="O12" s="361"/>
      <c r="P12" s="361"/>
      <c r="Q12" s="361"/>
      <c r="R12" s="361"/>
      <c r="S12" s="361"/>
      <c r="T12" s="361"/>
      <c r="U12" s="361"/>
      <c r="V12" s="361"/>
      <c r="W12" s="361"/>
      <c r="X12" s="361"/>
      <c r="Y12" s="361"/>
    </row>
    <row r="13" spans="1:27" s="4"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4" customFormat="1" ht="15.75" customHeight="1" x14ac:dyDescent="0.2">
      <c r="E14" s="18"/>
      <c r="F14" s="18"/>
      <c r="G14" s="18"/>
      <c r="H14" s="18"/>
      <c r="I14" s="18"/>
      <c r="J14" s="18"/>
      <c r="K14" s="18"/>
      <c r="L14" s="18"/>
      <c r="M14" s="18"/>
      <c r="N14" s="18"/>
      <c r="O14" s="18"/>
      <c r="P14" s="18"/>
      <c r="Q14" s="18"/>
      <c r="R14" s="18"/>
      <c r="S14" s="18"/>
      <c r="T14" s="18"/>
      <c r="U14" s="18"/>
      <c r="V14" s="18"/>
      <c r="W14" s="18"/>
    </row>
    <row r="15" spans="1:27" s="39" customFormat="1" x14ac:dyDescent="0.2">
      <c r="E15" s="362" t="str">
        <f>'1. паспорт местоположение'!A15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F15" s="362"/>
      <c r="G15" s="362"/>
      <c r="H15" s="362"/>
      <c r="I15" s="362"/>
      <c r="J15" s="362"/>
      <c r="K15" s="362"/>
      <c r="L15" s="362"/>
      <c r="M15" s="362"/>
      <c r="N15" s="362"/>
      <c r="O15" s="362"/>
      <c r="P15" s="362"/>
      <c r="Q15" s="362"/>
      <c r="R15" s="362"/>
      <c r="S15" s="362"/>
      <c r="T15" s="362"/>
      <c r="U15" s="362"/>
      <c r="V15" s="362"/>
      <c r="W15" s="362"/>
      <c r="X15" s="362"/>
      <c r="Y15" s="362"/>
    </row>
    <row r="16" spans="1:27" s="39" customFormat="1" ht="15" customHeight="1" x14ac:dyDescent="0.2">
      <c r="E16" s="355" t="s">
        <v>9</v>
      </c>
      <c r="F16" s="355"/>
      <c r="G16" s="355"/>
      <c r="H16" s="355"/>
      <c r="I16" s="355"/>
      <c r="J16" s="355"/>
      <c r="K16" s="355"/>
      <c r="L16" s="355"/>
      <c r="M16" s="355"/>
      <c r="N16" s="355"/>
      <c r="O16" s="355"/>
      <c r="P16" s="355"/>
      <c r="Q16" s="355"/>
      <c r="R16" s="355"/>
      <c r="S16" s="355"/>
      <c r="T16" s="355"/>
      <c r="U16" s="355"/>
      <c r="V16" s="355"/>
      <c r="W16" s="355"/>
      <c r="X16" s="355"/>
      <c r="Y16" s="355"/>
    </row>
    <row r="17" spans="1:27" s="39" customFormat="1" ht="15" customHeight="1" x14ac:dyDescent="0.2">
      <c r="E17" s="18"/>
      <c r="F17" s="18"/>
      <c r="G17" s="18"/>
      <c r="H17" s="18"/>
      <c r="I17" s="18"/>
      <c r="J17" s="18"/>
      <c r="K17" s="18"/>
      <c r="L17" s="18"/>
      <c r="M17" s="18"/>
      <c r="N17" s="18"/>
      <c r="O17" s="18"/>
      <c r="P17" s="18"/>
      <c r="Q17" s="18"/>
      <c r="R17" s="18"/>
      <c r="S17" s="18"/>
      <c r="T17" s="18"/>
      <c r="U17" s="18"/>
      <c r="V17" s="18"/>
      <c r="W17" s="18"/>
    </row>
    <row r="18" spans="1:27" s="39"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147</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69" customFormat="1" ht="21" customHeight="1" x14ac:dyDescent="0.25"/>
    <row r="21" spans="1:27" ht="15.75" customHeight="1" x14ac:dyDescent="0.25">
      <c r="A21" s="374" t="s">
        <v>11</v>
      </c>
      <c r="B21" s="370" t="s">
        <v>148</v>
      </c>
      <c r="C21" s="371"/>
      <c r="D21" s="370" t="s">
        <v>149</v>
      </c>
      <c r="E21" s="371"/>
      <c r="F21" s="377" t="s">
        <v>88</v>
      </c>
      <c r="G21" s="380"/>
      <c r="H21" s="380"/>
      <c r="I21" s="378"/>
      <c r="J21" s="374" t="s">
        <v>150</v>
      </c>
      <c r="K21" s="370" t="s">
        <v>151</v>
      </c>
      <c r="L21" s="371"/>
      <c r="M21" s="370" t="s">
        <v>152</v>
      </c>
      <c r="N21" s="371"/>
      <c r="O21" s="370" t="s">
        <v>153</v>
      </c>
      <c r="P21" s="371"/>
      <c r="Q21" s="370" t="s">
        <v>154</v>
      </c>
      <c r="R21" s="371"/>
      <c r="S21" s="374" t="s">
        <v>155</v>
      </c>
      <c r="T21" s="374" t="s">
        <v>156</v>
      </c>
      <c r="U21" s="374" t="s">
        <v>157</v>
      </c>
      <c r="V21" s="370" t="s">
        <v>158</v>
      </c>
      <c r="W21" s="371"/>
      <c r="X21" s="377" t="s">
        <v>110</v>
      </c>
      <c r="Y21" s="380"/>
      <c r="Z21" s="377" t="s">
        <v>111</v>
      </c>
      <c r="AA21" s="380"/>
    </row>
    <row r="22" spans="1:27" ht="216" customHeight="1" x14ac:dyDescent="0.25">
      <c r="A22" s="375"/>
      <c r="B22" s="372"/>
      <c r="C22" s="373"/>
      <c r="D22" s="372"/>
      <c r="E22" s="373"/>
      <c r="F22" s="377" t="s">
        <v>159</v>
      </c>
      <c r="G22" s="378"/>
      <c r="H22" s="377" t="s">
        <v>160</v>
      </c>
      <c r="I22" s="378"/>
      <c r="J22" s="376"/>
      <c r="K22" s="372"/>
      <c r="L22" s="373"/>
      <c r="M22" s="372"/>
      <c r="N22" s="373"/>
      <c r="O22" s="372"/>
      <c r="P22" s="373"/>
      <c r="Q22" s="372"/>
      <c r="R22" s="373"/>
      <c r="S22" s="376"/>
      <c r="T22" s="376"/>
      <c r="U22" s="376"/>
      <c r="V22" s="372"/>
      <c r="W22" s="373"/>
      <c r="X22" s="52" t="s">
        <v>112</v>
      </c>
      <c r="Y22" s="52" t="s">
        <v>113</v>
      </c>
      <c r="Z22" s="52" t="s">
        <v>114</v>
      </c>
      <c r="AA22" s="52" t="s">
        <v>115</v>
      </c>
    </row>
    <row r="23" spans="1:27" ht="60" customHeight="1" x14ac:dyDescent="0.25">
      <c r="A23" s="376"/>
      <c r="B23" s="51" t="s">
        <v>116</v>
      </c>
      <c r="C23" s="51" t="s">
        <v>117</v>
      </c>
      <c r="D23" s="51" t="s">
        <v>116</v>
      </c>
      <c r="E23" s="51" t="s">
        <v>117</v>
      </c>
      <c r="F23" s="51" t="s">
        <v>116</v>
      </c>
      <c r="G23" s="51" t="s">
        <v>117</v>
      </c>
      <c r="H23" s="51" t="s">
        <v>116</v>
      </c>
      <c r="I23" s="51" t="s">
        <v>117</v>
      </c>
      <c r="J23" s="51" t="s">
        <v>116</v>
      </c>
      <c r="K23" s="51" t="s">
        <v>116</v>
      </c>
      <c r="L23" s="51" t="s">
        <v>117</v>
      </c>
      <c r="M23" s="51" t="s">
        <v>116</v>
      </c>
      <c r="N23" s="51" t="s">
        <v>117</v>
      </c>
      <c r="O23" s="51" t="s">
        <v>116</v>
      </c>
      <c r="P23" s="51" t="s">
        <v>117</v>
      </c>
      <c r="Q23" s="51" t="s">
        <v>116</v>
      </c>
      <c r="R23" s="51" t="s">
        <v>117</v>
      </c>
      <c r="S23" s="51" t="s">
        <v>116</v>
      </c>
      <c r="T23" s="51" t="s">
        <v>116</v>
      </c>
      <c r="U23" s="51" t="s">
        <v>116</v>
      </c>
      <c r="V23" s="51" t="s">
        <v>116</v>
      </c>
      <c r="W23" s="51" t="s">
        <v>117</v>
      </c>
      <c r="X23" s="51" t="s">
        <v>116</v>
      </c>
      <c r="Y23" s="51" t="s">
        <v>116</v>
      </c>
      <c r="Z23" s="52" t="s">
        <v>116</v>
      </c>
      <c r="AA23" s="52" t="s">
        <v>116</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69" customFormat="1" ht="36.6" customHeight="1" x14ac:dyDescent="0.25">
      <c r="A25" s="71" t="s">
        <v>98</v>
      </c>
      <c r="B25" s="72" t="s">
        <v>98</v>
      </c>
      <c r="C25" s="72" t="s">
        <v>98</v>
      </c>
      <c r="D25" s="72" t="s">
        <v>98</v>
      </c>
      <c r="E25" s="73" t="s">
        <v>98</v>
      </c>
      <c r="F25" s="73" t="s">
        <v>98</v>
      </c>
      <c r="G25" s="71" t="s">
        <v>98</v>
      </c>
      <c r="H25" s="71" t="s">
        <v>98</v>
      </c>
      <c r="I25" s="71" t="s">
        <v>98</v>
      </c>
      <c r="J25" s="74" t="s">
        <v>98</v>
      </c>
      <c r="K25" s="74" t="s">
        <v>98</v>
      </c>
      <c r="L25" s="75" t="s">
        <v>98</v>
      </c>
      <c r="M25" s="75" t="s">
        <v>98</v>
      </c>
      <c r="N25" s="52" t="s">
        <v>98</v>
      </c>
      <c r="O25" s="73" t="s">
        <v>98</v>
      </c>
      <c r="P25" s="73" t="s">
        <v>98</v>
      </c>
      <c r="Q25" s="73" t="s">
        <v>98</v>
      </c>
      <c r="R25" s="71" t="s">
        <v>98</v>
      </c>
      <c r="S25" s="74" t="s">
        <v>98</v>
      </c>
      <c r="T25" s="74" t="s">
        <v>98</v>
      </c>
      <c r="U25" s="74" t="s">
        <v>98</v>
      </c>
      <c r="V25" s="74" t="s">
        <v>98</v>
      </c>
      <c r="W25" s="73" t="s">
        <v>98</v>
      </c>
      <c r="X25" s="72" t="s">
        <v>98</v>
      </c>
      <c r="Y25" s="72" t="s">
        <v>98</v>
      </c>
      <c r="Z25" s="72" t="s">
        <v>98</v>
      </c>
      <c r="AA25" s="72" t="s">
        <v>98</v>
      </c>
    </row>
    <row r="26" spans="1:27" ht="11.45" customHeight="1" x14ac:dyDescent="0.25">
      <c r="X26" s="76"/>
      <c r="Y26" s="77"/>
    </row>
    <row r="27" spans="1:27" s="59" customFormat="1" ht="12.75" x14ac:dyDescent="0.2"/>
    <row r="28" spans="1:27" s="59" customFormat="1" ht="12.75" x14ac:dyDescent="0.2"/>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5" zoomScale="80" workbookViewId="0">
      <selection activeCell="C28" sqref="C28"/>
    </sheetView>
  </sheetViews>
  <sheetFormatPr defaultColWidth="9.140625" defaultRowHeight="15" x14ac:dyDescent="0.25"/>
  <cols>
    <col min="1" max="1" width="6.140625" style="2" customWidth="1"/>
    <col min="2" max="2" width="53.5703125" style="2" customWidth="1"/>
    <col min="3" max="3" width="143.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x14ac:dyDescent="0.2">
      <c r="C1" s="5" t="s">
        <v>0</v>
      </c>
    </row>
    <row r="2" spans="1:29" s="4" customFormat="1" ht="18.75" customHeight="1" x14ac:dyDescent="0.3">
      <c r="C2" s="6" t="s">
        <v>1</v>
      </c>
    </row>
    <row r="3" spans="1:29" s="4" customFormat="1" ht="18.75" x14ac:dyDescent="0.3">
      <c r="A3" s="37"/>
      <c r="C3" s="6" t="s">
        <v>77</v>
      </c>
    </row>
    <row r="4" spans="1:29" s="4" customFormat="1" ht="18.75" x14ac:dyDescent="0.3">
      <c r="A4" s="37"/>
      <c r="C4" s="6"/>
    </row>
    <row r="5" spans="1:29" s="4" customFormat="1" ht="15.75" x14ac:dyDescent="0.2">
      <c r="A5" s="350" t="str">
        <f>'1. паспорт местоположение'!A5:C5</f>
        <v>Год раскрытия информации: 2026 год</v>
      </c>
      <c r="B5" s="350"/>
      <c r="C5" s="350"/>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4" customFormat="1" ht="18.75" x14ac:dyDescent="0.3">
      <c r="A6" s="37"/>
      <c r="G6" s="6"/>
    </row>
    <row r="7" spans="1:29" s="4" customFormat="1" ht="18.75" x14ac:dyDescent="0.2">
      <c r="A7" s="360" t="s">
        <v>3</v>
      </c>
      <c r="B7" s="360"/>
      <c r="C7" s="360"/>
      <c r="D7" s="38"/>
      <c r="E7" s="38"/>
      <c r="F7" s="38"/>
      <c r="G7" s="38"/>
      <c r="H7" s="38"/>
      <c r="I7" s="38"/>
      <c r="J7" s="38"/>
      <c r="K7" s="38"/>
      <c r="L7" s="38"/>
      <c r="M7" s="38"/>
      <c r="N7" s="38"/>
      <c r="O7" s="38"/>
      <c r="P7" s="38"/>
      <c r="Q7" s="38"/>
      <c r="R7" s="38"/>
      <c r="S7" s="38"/>
      <c r="T7" s="38"/>
      <c r="U7" s="38"/>
    </row>
    <row r="8" spans="1:29" s="4" customFormat="1" ht="18.75" x14ac:dyDescent="0.2">
      <c r="A8" s="360"/>
      <c r="B8" s="360"/>
      <c r="C8" s="360"/>
      <c r="D8" s="12"/>
      <c r="E8" s="12"/>
      <c r="F8" s="12"/>
      <c r="G8" s="12"/>
      <c r="H8" s="38"/>
      <c r="I8" s="38"/>
      <c r="J8" s="38"/>
      <c r="K8" s="38"/>
      <c r="L8" s="38"/>
      <c r="M8" s="38"/>
      <c r="N8" s="38"/>
      <c r="O8" s="38"/>
      <c r="P8" s="38"/>
      <c r="Q8" s="38"/>
      <c r="R8" s="38"/>
      <c r="S8" s="38"/>
      <c r="T8" s="38"/>
      <c r="U8" s="38"/>
    </row>
    <row r="9" spans="1:29" s="4" customFormat="1" ht="18.75" x14ac:dyDescent="0.2">
      <c r="A9" s="361" t="str">
        <f>'1. паспорт местоположение'!A9:C9</f>
        <v>Акционерное общество "Россети Янтарь" ДЗО  ПАО "Россети"</v>
      </c>
      <c r="B9" s="361"/>
      <c r="C9" s="361"/>
      <c r="D9" s="40"/>
      <c r="E9" s="40"/>
      <c r="F9" s="40"/>
      <c r="G9" s="40"/>
      <c r="H9" s="38"/>
      <c r="I9" s="38"/>
      <c r="J9" s="38"/>
      <c r="K9" s="38"/>
      <c r="L9" s="38"/>
      <c r="M9" s="38"/>
      <c r="N9" s="38"/>
      <c r="O9" s="38"/>
      <c r="P9" s="38"/>
      <c r="Q9" s="38"/>
      <c r="R9" s="38"/>
      <c r="S9" s="38"/>
      <c r="T9" s="38"/>
      <c r="U9" s="38"/>
    </row>
    <row r="10" spans="1:29" s="4" customFormat="1" ht="18.75" x14ac:dyDescent="0.2">
      <c r="A10" s="355" t="s">
        <v>5</v>
      </c>
      <c r="B10" s="355"/>
      <c r="C10" s="355"/>
      <c r="D10" s="20"/>
      <c r="E10" s="20"/>
      <c r="F10" s="20"/>
      <c r="G10" s="20"/>
      <c r="H10" s="38"/>
      <c r="I10" s="38"/>
      <c r="J10" s="38"/>
      <c r="K10" s="38"/>
      <c r="L10" s="38"/>
      <c r="M10" s="38"/>
      <c r="N10" s="38"/>
      <c r="O10" s="38"/>
      <c r="P10" s="38"/>
      <c r="Q10" s="38"/>
      <c r="R10" s="38"/>
      <c r="S10" s="38"/>
      <c r="T10" s="38"/>
      <c r="U10" s="38"/>
    </row>
    <row r="11" spans="1:29" s="4" customFormat="1" ht="18.75" x14ac:dyDescent="0.2">
      <c r="A11" s="360"/>
      <c r="B11" s="360"/>
      <c r="C11" s="360"/>
      <c r="D11" s="12"/>
      <c r="E11" s="12"/>
      <c r="F11" s="12"/>
      <c r="G11" s="12"/>
      <c r="H11" s="38"/>
      <c r="I11" s="38"/>
      <c r="J11" s="38"/>
      <c r="K11" s="38"/>
      <c r="L11" s="38"/>
      <c r="M11" s="38"/>
      <c r="N11" s="38"/>
      <c r="O11" s="38"/>
      <c r="P11" s="38"/>
      <c r="Q11" s="38"/>
      <c r="R11" s="38"/>
      <c r="S11" s="38"/>
      <c r="T11" s="38"/>
      <c r="U11" s="38"/>
    </row>
    <row r="12" spans="1:29" s="4" customFormat="1" ht="18.75" x14ac:dyDescent="0.2">
      <c r="A12" s="361" t="str">
        <f>'1. паспорт местоположение'!A12:C12</f>
        <v>O_24</v>
      </c>
      <c r="B12" s="361"/>
      <c r="C12" s="361"/>
      <c r="D12" s="40"/>
      <c r="E12" s="40"/>
      <c r="F12" s="40"/>
      <c r="G12" s="40"/>
      <c r="H12" s="38"/>
      <c r="I12" s="38"/>
      <c r="J12" s="38"/>
      <c r="K12" s="38"/>
      <c r="L12" s="38"/>
      <c r="M12" s="38"/>
      <c r="N12" s="38"/>
      <c r="O12" s="38"/>
      <c r="P12" s="38"/>
      <c r="Q12" s="38"/>
      <c r="R12" s="38"/>
      <c r="S12" s="38"/>
      <c r="T12" s="38"/>
      <c r="U12" s="38"/>
    </row>
    <row r="13" spans="1:29" s="4" customFormat="1" ht="18.75" x14ac:dyDescent="0.2">
      <c r="A13" s="355" t="s">
        <v>7</v>
      </c>
      <c r="B13" s="355"/>
      <c r="C13" s="355"/>
      <c r="D13" s="20"/>
      <c r="E13" s="20"/>
      <c r="F13" s="20"/>
      <c r="G13" s="20"/>
      <c r="H13" s="38"/>
      <c r="I13" s="38"/>
      <c r="J13" s="38"/>
      <c r="K13" s="38"/>
      <c r="L13" s="38"/>
      <c r="M13" s="38"/>
      <c r="N13" s="38"/>
      <c r="O13" s="38"/>
      <c r="P13" s="38"/>
      <c r="Q13" s="38"/>
      <c r="R13" s="38"/>
      <c r="S13" s="38"/>
      <c r="T13" s="38"/>
      <c r="U13" s="38"/>
    </row>
    <row r="14" spans="1:29" s="4" customFormat="1" ht="15.75" customHeight="1" x14ac:dyDescent="0.2">
      <c r="A14" s="356"/>
      <c r="B14" s="356"/>
      <c r="C14" s="356"/>
      <c r="D14" s="18"/>
      <c r="E14" s="18"/>
      <c r="F14" s="18"/>
      <c r="G14" s="18"/>
      <c r="H14" s="18"/>
      <c r="I14" s="18"/>
      <c r="J14" s="18"/>
      <c r="K14" s="18"/>
      <c r="L14" s="18"/>
      <c r="M14" s="18"/>
      <c r="N14" s="18"/>
      <c r="O14" s="18"/>
      <c r="P14" s="18"/>
      <c r="Q14" s="18"/>
      <c r="R14" s="18"/>
      <c r="S14" s="18"/>
      <c r="T14" s="18"/>
      <c r="U14" s="18"/>
    </row>
    <row r="15" spans="1:29" s="39" customFormat="1" ht="40.5" customHeight="1" x14ac:dyDescent="0.2">
      <c r="A15" s="362"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5" s="362"/>
      <c r="C15" s="362"/>
      <c r="D15" s="40"/>
      <c r="E15" s="40"/>
      <c r="F15" s="40"/>
      <c r="G15" s="40"/>
      <c r="H15" s="40"/>
      <c r="I15" s="40"/>
      <c r="J15" s="40"/>
      <c r="K15" s="40"/>
      <c r="L15" s="40"/>
      <c r="M15" s="40"/>
      <c r="N15" s="40"/>
      <c r="O15" s="40"/>
      <c r="P15" s="40"/>
      <c r="Q15" s="40"/>
      <c r="R15" s="40"/>
      <c r="S15" s="40"/>
      <c r="T15" s="40"/>
      <c r="U15" s="40"/>
    </row>
    <row r="16" spans="1:29" s="39" customFormat="1" ht="15" customHeight="1" x14ac:dyDescent="0.2">
      <c r="A16" s="355" t="s">
        <v>9</v>
      </c>
      <c r="B16" s="355"/>
      <c r="C16" s="355"/>
      <c r="D16" s="20"/>
      <c r="E16" s="20"/>
      <c r="F16" s="20"/>
      <c r="G16" s="20"/>
      <c r="H16" s="20"/>
      <c r="I16" s="20"/>
      <c r="J16" s="20"/>
      <c r="K16" s="20"/>
      <c r="L16" s="20"/>
      <c r="M16" s="20"/>
      <c r="N16" s="20"/>
      <c r="O16" s="20"/>
      <c r="P16" s="20"/>
      <c r="Q16" s="20"/>
      <c r="R16" s="20"/>
      <c r="S16" s="20"/>
      <c r="T16" s="20"/>
      <c r="U16" s="20"/>
    </row>
    <row r="17" spans="1:21" s="39" customFormat="1" ht="15" customHeight="1" x14ac:dyDescent="0.2">
      <c r="A17" s="356"/>
      <c r="B17" s="356"/>
      <c r="C17" s="356"/>
      <c r="D17" s="18"/>
      <c r="E17" s="18"/>
      <c r="F17" s="18"/>
      <c r="G17" s="18"/>
      <c r="H17" s="18"/>
      <c r="I17" s="18"/>
      <c r="J17" s="18"/>
      <c r="K17" s="18"/>
      <c r="L17" s="18"/>
      <c r="M17" s="18"/>
      <c r="N17" s="18"/>
      <c r="O17" s="18"/>
      <c r="P17" s="18"/>
      <c r="Q17" s="18"/>
      <c r="R17" s="18"/>
    </row>
    <row r="18" spans="1:21" s="39" customFormat="1" ht="27.75" customHeight="1" x14ac:dyDescent="0.2">
      <c r="A18" s="347" t="s">
        <v>161</v>
      </c>
      <c r="B18" s="347"/>
      <c r="C18" s="347"/>
      <c r="D18" s="41"/>
      <c r="E18" s="41"/>
      <c r="F18" s="41"/>
      <c r="G18" s="41"/>
      <c r="H18" s="41"/>
      <c r="I18" s="41"/>
      <c r="J18" s="41"/>
      <c r="K18" s="41"/>
      <c r="L18" s="41"/>
      <c r="M18" s="41"/>
      <c r="N18" s="41"/>
      <c r="O18" s="41"/>
      <c r="P18" s="41"/>
      <c r="Q18" s="41"/>
      <c r="R18" s="41"/>
      <c r="S18" s="41"/>
      <c r="T18" s="41"/>
      <c r="U18" s="41"/>
    </row>
    <row r="19" spans="1:21" s="39" customFormat="1" ht="15" customHeight="1" x14ac:dyDescent="0.2">
      <c r="A19" s="20"/>
      <c r="B19" s="20"/>
      <c r="C19" s="20"/>
      <c r="D19" s="20"/>
      <c r="E19" s="20"/>
      <c r="F19" s="20"/>
      <c r="G19" s="20"/>
      <c r="H19" s="18"/>
      <c r="I19" s="18"/>
      <c r="J19" s="18"/>
      <c r="K19" s="18"/>
      <c r="L19" s="18"/>
      <c r="M19" s="18"/>
      <c r="N19" s="18"/>
      <c r="O19" s="18"/>
      <c r="P19" s="18"/>
      <c r="Q19" s="18"/>
      <c r="R19" s="18"/>
    </row>
    <row r="20" spans="1:21" s="39" customFormat="1" ht="39.75" customHeight="1" x14ac:dyDescent="0.2">
      <c r="A20" s="31" t="s">
        <v>11</v>
      </c>
      <c r="B20" s="79" t="s">
        <v>12</v>
      </c>
      <c r="C20" s="23" t="s">
        <v>13</v>
      </c>
      <c r="D20" s="20"/>
      <c r="E20" s="20"/>
      <c r="F20" s="20"/>
      <c r="G20" s="20"/>
      <c r="H20" s="18"/>
      <c r="I20" s="18"/>
      <c r="J20" s="18"/>
      <c r="K20" s="18"/>
      <c r="L20" s="18"/>
      <c r="M20" s="18"/>
      <c r="N20" s="18"/>
      <c r="O20" s="18"/>
      <c r="P20" s="18"/>
      <c r="Q20" s="18"/>
      <c r="R20" s="18"/>
    </row>
    <row r="21" spans="1:21" s="39" customFormat="1" ht="16.5" customHeight="1" x14ac:dyDescent="0.2">
      <c r="A21" s="23">
        <v>1</v>
      </c>
      <c r="B21" s="79">
        <v>2</v>
      </c>
      <c r="C21" s="23">
        <v>3</v>
      </c>
      <c r="D21" s="20"/>
      <c r="E21" s="20"/>
      <c r="F21" s="20"/>
      <c r="G21" s="20"/>
      <c r="H21" s="18"/>
      <c r="I21" s="18"/>
      <c r="J21" s="18"/>
      <c r="K21" s="18"/>
      <c r="L21" s="18"/>
      <c r="M21" s="18"/>
      <c r="N21" s="18"/>
      <c r="O21" s="18"/>
      <c r="P21" s="18"/>
      <c r="Q21" s="18"/>
      <c r="R21" s="18"/>
    </row>
    <row r="22" spans="1:21" s="39" customFormat="1" ht="31.5" x14ac:dyDescent="0.2">
      <c r="A22" s="80" t="s">
        <v>14</v>
      </c>
      <c r="B22" s="45" t="s">
        <v>162</v>
      </c>
      <c r="C22" s="27" t="s">
        <v>163</v>
      </c>
      <c r="D22" s="20"/>
      <c r="E22" s="20"/>
      <c r="F22" s="18"/>
      <c r="G22" s="18"/>
      <c r="H22" s="18"/>
      <c r="I22" s="18"/>
      <c r="J22" s="18"/>
      <c r="K22" s="18"/>
      <c r="L22" s="18"/>
      <c r="M22" s="18"/>
      <c r="N22" s="18"/>
      <c r="O22" s="18"/>
      <c r="P22" s="18"/>
    </row>
    <row r="23" spans="1:21" ht="31.5" x14ac:dyDescent="0.25">
      <c r="A23" s="80" t="s">
        <v>17</v>
      </c>
      <c r="B23" s="81" t="s">
        <v>164</v>
      </c>
      <c r="C23" s="27" t="s">
        <v>165</v>
      </c>
      <c r="E23" s="20"/>
    </row>
    <row r="24" spans="1:21" ht="61.5" customHeight="1" x14ac:dyDescent="0.25">
      <c r="A24" s="80" t="s">
        <v>20</v>
      </c>
      <c r="B24" s="81" t="s">
        <v>166</v>
      </c>
      <c r="C24" s="82" t="s">
        <v>167</v>
      </c>
    </row>
    <row r="25" spans="1:21" ht="63" customHeight="1" x14ac:dyDescent="0.25">
      <c r="A25" s="80" t="s">
        <v>23</v>
      </c>
      <c r="B25" s="81" t="s">
        <v>168</v>
      </c>
      <c r="C25" s="83" t="s">
        <v>169</v>
      </c>
    </row>
    <row r="26" spans="1:21" ht="42.75" customHeight="1" x14ac:dyDescent="0.25">
      <c r="A26" s="80" t="s">
        <v>26</v>
      </c>
      <c r="B26" s="81" t="s">
        <v>170</v>
      </c>
      <c r="C26" s="31" t="s">
        <v>51</v>
      </c>
    </row>
    <row r="27" spans="1:21" ht="157.5" x14ac:dyDescent="0.25">
      <c r="A27" s="80" t="s">
        <v>29</v>
      </c>
      <c r="B27" s="81" t="s">
        <v>171</v>
      </c>
      <c r="C27" s="31" t="s">
        <v>172</v>
      </c>
    </row>
    <row r="28" spans="1:21" ht="42.75" customHeight="1" x14ac:dyDescent="0.25">
      <c r="A28" s="80" t="s">
        <v>32</v>
      </c>
      <c r="B28" s="81" t="s">
        <v>173</v>
      </c>
      <c r="C28" s="27">
        <v>2025</v>
      </c>
    </row>
    <row r="29" spans="1:21" ht="42.75" customHeight="1" x14ac:dyDescent="0.25">
      <c r="A29" s="80" t="s">
        <v>34</v>
      </c>
      <c r="B29" s="31" t="s">
        <v>174</v>
      </c>
      <c r="C29" s="27">
        <v>2027</v>
      </c>
    </row>
    <row r="30" spans="1:21" ht="31.5" x14ac:dyDescent="0.25">
      <c r="A30" s="80" t="s">
        <v>36</v>
      </c>
      <c r="B30" s="31" t="s">
        <v>175</v>
      </c>
      <c r="C30" s="31" t="s">
        <v>176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2"/>
  <sheetViews>
    <sheetView view="pageBreakPreview" zoomScale="80" workbookViewId="0">
      <selection activeCell="B32" sqref="B32"/>
    </sheetView>
  </sheetViews>
  <sheetFormatPr defaultRowHeight="15" x14ac:dyDescent="0.25"/>
  <cols>
    <col min="1" max="1" width="17.7109375" style="84" customWidth="1"/>
    <col min="2" max="2" width="30.140625" style="84" customWidth="1"/>
    <col min="3" max="3" width="12.28515625" style="84" customWidth="1"/>
    <col min="4" max="5" width="15" style="84" customWidth="1"/>
    <col min="6" max="7" width="13.28515625" style="84" customWidth="1"/>
    <col min="8" max="8" width="12.28515625" style="84" customWidth="1"/>
    <col min="9" max="9" width="17.85546875" style="84" customWidth="1"/>
    <col min="10" max="10" width="16.7109375" style="84" customWidth="1"/>
    <col min="11" max="11" width="24.5703125" style="84" customWidth="1"/>
    <col min="12" max="12" width="48" style="84" customWidth="1"/>
    <col min="13" max="13" width="27.140625" style="84" customWidth="1"/>
    <col min="14" max="14" width="32.42578125" style="84" customWidth="1"/>
    <col min="15" max="15" width="13.28515625" style="84" customWidth="1"/>
    <col min="16" max="16" width="8.7109375" style="84" customWidth="1"/>
    <col min="17" max="17" width="12.7109375" style="84" customWidth="1"/>
    <col min="18" max="18" width="9.140625" style="84"/>
    <col min="19" max="19" width="17" style="84" customWidth="1"/>
    <col min="20" max="21" width="12" style="84" customWidth="1"/>
    <col min="22" max="22" width="13.7109375" style="84" customWidth="1"/>
    <col min="23" max="23" width="19.5703125" style="84" customWidth="1"/>
    <col min="24" max="24" width="21.140625" style="84" customWidth="1"/>
    <col min="25" max="25" width="21" style="84" customWidth="1"/>
    <col min="26" max="26" width="46.5703125" style="84" customWidth="1"/>
    <col min="27" max="28" width="12.28515625" style="84" customWidth="1"/>
    <col min="29" max="16384" width="9.140625" style="84"/>
  </cols>
  <sheetData>
    <row r="1" spans="1:28" ht="18.75" x14ac:dyDescent="0.25">
      <c r="Z1" s="5" t="s">
        <v>0</v>
      </c>
    </row>
    <row r="2" spans="1:28" ht="18.75" x14ac:dyDescent="0.3">
      <c r="Z2" s="6" t="s">
        <v>1</v>
      </c>
    </row>
    <row r="3" spans="1:28" ht="18.75" x14ac:dyDescent="0.3">
      <c r="Z3" s="6" t="s">
        <v>77</v>
      </c>
    </row>
    <row r="4" spans="1:28"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8"/>
      <c r="AB6" s="38"/>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8"/>
      <c r="AB7" s="38"/>
    </row>
    <row r="8" spans="1:28" ht="15.75" x14ac:dyDescent="0.25">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40"/>
      <c r="AB8" s="40"/>
    </row>
    <row r="9" spans="1:28" ht="15.75"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20"/>
      <c r="AB9" s="20"/>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8"/>
      <c r="AB10" s="38"/>
    </row>
    <row r="11" spans="1:28" ht="15.75" x14ac:dyDescent="0.25">
      <c r="A11" s="361" t="str">
        <f>'1. паспорт местоположение'!A12:C12</f>
        <v>O_24</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40"/>
      <c r="AB11" s="40"/>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20"/>
      <c r="AB12" s="20"/>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85"/>
      <c r="AB13" s="85"/>
    </row>
    <row r="14" spans="1:28" ht="15.75" x14ac:dyDescent="0.25">
      <c r="A14" s="362"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40"/>
      <c r="AB14" s="40"/>
    </row>
    <row r="15" spans="1:28" ht="15.75" x14ac:dyDescent="0.25">
      <c r="A15" s="355" t="s">
        <v>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20"/>
      <c r="AB15" s="20"/>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86"/>
      <c r="AB16" s="86"/>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86"/>
      <c r="AB17" s="86"/>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86"/>
      <c r="AB18" s="86"/>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86"/>
      <c r="AB19" s="86"/>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86"/>
      <c r="AB20" s="86"/>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86"/>
      <c r="AB21" s="86"/>
    </row>
    <row r="22" spans="1:28" x14ac:dyDescent="0.25">
      <c r="A22" s="383" t="s">
        <v>177</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87"/>
      <c r="AB22" s="87"/>
    </row>
    <row r="23" spans="1:28" ht="32.25" customHeight="1" x14ac:dyDescent="0.25">
      <c r="A23" s="384" t="s">
        <v>178</v>
      </c>
      <c r="B23" s="385"/>
      <c r="C23" s="385"/>
      <c r="D23" s="385"/>
      <c r="E23" s="385"/>
      <c r="F23" s="385"/>
      <c r="G23" s="385"/>
      <c r="H23" s="385"/>
      <c r="I23" s="385"/>
      <c r="J23" s="385"/>
      <c r="K23" s="385"/>
      <c r="L23" s="386"/>
      <c r="M23" s="387" t="s">
        <v>179</v>
      </c>
      <c r="N23" s="387"/>
      <c r="O23" s="387"/>
      <c r="P23" s="387"/>
      <c r="Q23" s="387"/>
      <c r="R23" s="387"/>
      <c r="S23" s="387"/>
      <c r="T23" s="387"/>
      <c r="U23" s="387"/>
      <c r="V23" s="387"/>
      <c r="W23" s="387"/>
      <c r="X23" s="387"/>
      <c r="Y23" s="387"/>
      <c r="Z23" s="387"/>
    </row>
    <row r="24" spans="1:28" ht="151.5" customHeight="1" x14ac:dyDescent="0.25">
      <c r="A24" s="88" t="s">
        <v>180</v>
      </c>
      <c r="B24" s="89" t="s">
        <v>181</v>
      </c>
      <c r="C24" s="88" t="s">
        <v>182</v>
      </c>
      <c r="D24" s="88" t="s">
        <v>183</v>
      </c>
      <c r="E24" s="88" t="s">
        <v>184</v>
      </c>
      <c r="F24" s="88" t="s">
        <v>185</v>
      </c>
      <c r="G24" s="88" t="s">
        <v>186</v>
      </c>
      <c r="H24" s="88" t="s">
        <v>187</v>
      </c>
      <c r="I24" s="88" t="s">
        <v>188</v>
      </c>
      <c r="J24" s="88" t="s">
        <v>189</v>
      </c>
      <c r="K24" s="89" t="s">
        <v>190</v>
      </c>
      <c r="L24" s="89" t="s">
        <v>191</v>
      </c>
      <c r="M24" s="90" t="s">
        <v>192</v>
      </c>
      <c r="N24" s="89" t="s">
        <v>193</v>
      </c>
      <c r="O24" s="88" t="s">
        <v>194</v>
      </c>
      <c r="P24" s="88" t="s">
        <v>195</v>
      </c>
      <c r="Q24" s="88" t="s">
        <v>196</v>
      </c>
      <c r="R24" s="88" t="s">
        <v>187</v>
      </c>
      <c r="S24" s="88" t="s">
        <v>197</v>
      </c>
      <c r="T24" s="88" t="s">
        <v>198</v>
      </c>
      <c r="U24" s="88" t="s">
        <v>199</v>
      </c>
      <c r="V24" s="88" t="s">
        <v>196</v>
      </c>
      <c r="W24" s="91" t="s">
        <v>200</v>
      </c>
      <c r="X24" s="91" t="s">
        <v>201</v>
      </c>
      <c r="Y24" s="91" t="s">
        <v>202</v>
      </c>
      <c r="Z24" s="92" t="s">
        <v>203</v>
      </c>
    </row>
    <row r="25" spans="1:28" ht="16.5" customHeight="1" x14ac:dyDescent="0.25">
      <c r="A25" s="88">
        <v>1</v>
      </c>
      <c r="B25" s="89">
        <v>2</v>
      </c>
      <c r="C25" s="88">
        <v>3</v>
      </c>
      <c r="D25" s="89">
        <v>4</v>
      </c>
      <c r="E25" s="88">
        <v>5</v>
      </c>
      <c r="F25" s="89">
        <v>6</v>
      </c>
      <c r="G25" s="88">
        <v>7</v>
      </c>
      <c r="H25" s="89">
        <v>8</v>
      </c>
      <c r="I25" s="88">
        <v>9</v>
      </c>
      <c r="J25" s="89">
        <v>10</v>
      </c>
      <c r="K25" s="88">
        <v>11</v>
      </c>
      <c r="L25" s="89">
        <v>12</v>
      </c>
      <c r="M25" s="88">
        <v>13</v>
      </c>
      <c r="N25" s="89">
        <v>14</v>
      </c>
      <c r="O25" s="88">
        <v>15</v>
      </c>
      <c r="P25" s="89">
        <v>16</v>
      </c>
      <c r="Q25" s="88">
        <v>17</v>
      </c>
      <c r="R25" s="89">
        <v>18</v>
      </c>
      <c r="S25" s="88">
        <v>19</v>
      </c>
      <c r="T25" s="89">
        <v>20</v>
      </c>
      <c r="U25" s="88">
        <v>21</v>
      </c>
      <c r="V25" s="89">
        <v>22</v>
      </c>
      <c r="W25" s="88">
        <v>23</v>
      </c>
      <c r="X25" s="89">
        <v>24</v>
      </c>
      <c r="Y25" s="88">
        <v>25</v>
      </c>
      <c r="Z25" s="89">
        <v>26</v>
      </c>
    </row>
    <row r="26" spans="1:28" x14ac:dyDescent="0.25">
      <c r="A26" s="93">
        <v>2021</v>
      </c>
      <c r="B26" s="94"/>
      <c r="C26" s="95"/>
      <c r="D26" s="95"/>
      <c r="E26" s="95"/>
      <c r="F26" s="95"/>
      <c r="G26" s="96"/>
      <c r="H26" s="95"/>
      <c r="I26" s="95"/>
      <c r="J26" s="95"/>
      <c r="K26" s="94"/>
      <c r="L26" s="95" t="s">
        <v>204</v>
      </c>
      <c r="M26" s="97"/>
      <c r="N26" s="94"/>
      <c r="O26" s="95"/>
      <c r="P26" s="95"/>
      <c r="Q26" s="98"/>
      <c r="R26" s="95"/>
      <c r="S26" s="95"/>
      <c r="T26" s="95"/>
      <c r="U26" s="95"/>
      <c r="V26" s="98"/>
      <c r="W26" s="99"/>
      <c r="X26" s="99"/>
      <c r="Y26" s="100"/>
      <c r="Z26" s="101"/>
    </row>
    <row r="27" spans="1:28" x14ac:dyDescent="0.25">
      <c r="A27" s="94">
        <v>2022</v>
      </c>
      <c r="B27" s="94"/>
      <c r="C27" s="95"/>
      <c r="D27" s="95"/>
      <c r="E27" s="95"/>
      <c r="F27" s="95"/>
      <c r="G27" s="96"/>
      <c r="H27" s="95"/>
      <c r="I27" s="95"/>
      <c r="J27" s="95"/>
      <c r="K27" s="102"/>
      <c r="L27" s="95" t="s">
        <v>204</v>
      </c>
      <c r="M27" s="95"/>
      <c r="N27" s="94"/>
      <c r="O27" s="95"/>
      <c r="P27" s="95"/>
      <c r="Q27" s="98"/>
      <c r="R27" s="95"/>
      <c r="S27" s="95"/>
      <c r="T27" s="95"/>
      <c r="U27" s="95"/>
      <c r="V27" s="98"/>
      <c r="W27" s="94"/>
      <c r="X27" s="94"/>
      <c r="Y27" s="94"/>
      <c r="Z27" s="94"/>
    </row>
    <row r="28" spans="1:28" x14ac:dyDescent="0.25">
      <c r="A28" s="94">
        <v>2023</v>
      </c>
      <c r="B28" s="94"/>
      <c r="C28" s="95"/>
      <c r="D28" s="95"/>
      <c r="E28" s="95"/>
      <c r="F28" s="95"/>
      <c r="G28" s="96"/>
      <c r="H28" s="95"/>
      <c r="I28" s="95"/>
      <c r="J28" s="95"/>
      <c r="K28" s="102"/>
      <c r="L28" s="95" t="s">
        <v>204</v>
      </c>
      <c r="M28" s="95"/>
      <c r="N28" s="95"/>
      <c r="O28" s="103"/>
      <c r="P28" s="103"/>
      <c r="Q28" s="104"/>
      <c r="R28" s="103"/>
      <c r="S28" s="103"/>
      <c r="T28" s="103"/>
      <c r="U28" s="103"/>
      <c r="V28" s="104"/>
      <c r="W28" s="95"/>
      <c r="X28" s="95"/>
      <c r="Y28" s="95"/>
      <c r="Z28" s="95"/>
    </row>
    <row r="32" spans="1:28" x14ac:dyDescent="0.25">
      <c r="A32"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80" workbookViewId="0">
      <selection activeCell="B22" sqref="B22"/>
    </sheetView>
  </sheetViews>
  <sheetFormatPr defaultColWidth="9.140625" defaultRowHeight="15" x14ac:dyDescent="0.2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5" width="16.42578125" style="2" customWidth="1"/>
    <col min="16" max="16384" width="9.140625" style="2"/>
  </cols>
  <sheetData>
    <row r="1" spans="1:28" s="4" customFormat="1" ht="18.75" customHeight="1" x14ac:dyDescent="0.2">
      <c r="O1" s="5" t="s">
        <v>0</v>
      </c>
    </row>
    <row r="2" spans="1:28" s="4" customFormat="1" ht="18.75" customHeight="1" x14ac:dyDescent="0.3">
      <c r="O2" s="6" t="s">
        <v>1</v>
      </c>
    </row>
    <row r="3" spans="1:28" s="4" customFormat="1" ht="18.75" x14ac:dyDescent="0.3">
      <c r="A3" s="37"/>
      <c r="B3" s="37"/>
      <c r="O3" s="6" t="s">
        <v>77</v>
      </c>
    </row>
    <row r="4" spans="1:28" s="4" customFormat="1" ht="18.75" x14ac:dyDescent="0.3">
      <c r="A4" s="37"/>
      <c r="B4" s="37"/>
      <c r="L4" s="6"/>
    </row>
    <row r="5" spans="1:28" s="4" customFormat="1" ht="15.75"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78"/>
      <c r="Q5" s="78"/>
      <c r="R5" s="78"/>
      <c r="S5" s="78"/>
      <c r="T5" s="78"/>
      <c r="U5" s="78"/>
      <c r="V5" s="78"/>
      <c r="W5" s="78"/>
      <c r="X5" s="78"/>
      <c r="Y5" s="78"/>
      <c r="Z5" s="78"/>
      <c r="AA5" s="78"/>
      <c r="AB5" s="78"/>
    </row>
    <row r="6" spans="1:28" s="4" customFormat="1" ht="18.75" x14ac:dyDescent="0.3">
      <c r="A6" s="37"/>
      <c r="B6" s="37"/>
      <c r="L6" s="6"/>
    </row>
    <row r="7" spans="1:28" s="4" customFormat="1" ht="18.75" x14ac:dyDescent="0.2">
      <c r="A7" s="360" t="s">
        <v>3</v>
      </c>
      <c r="B7" s="360"/>
      <c r="C7" s="360"/>
      <c r="D7" s="360"/>
      <c r="E7" s="360"/>
      <c r="F7" s="360"/>
      <c r="G7" s="360"/>
      <c r="H7" s="360"/>
      <c r="I7" s="360"/>
      <c r="J7" s="360"/>
      <c r="K7" s="360"/>
      <c r="L7" s="360"/>
      <c r="M7" s="360"/>
      <c r="N7" s="360"/>
      <c r="O7" s="360"/>
      <c r="P7" s="38"/>
      <c r="Q7" s="38"/>
      <c r="R7" s="38"/>
      <c r="S7" s="38"/>
      <c r="T7" s="38"/>
      <c r="U7" s="38"/>
      <c r="V7" s="38"/>
      <c r="W7" s="38"/>
      <c r="X7" s="38"/>
      <c r="Y7" s="38"/>
      <c r="Z7" s="38"/>
    </row>
    <row r="8" spans="1:28" s="4" customFormat="1" ht="18.75" x14ac:dyDescent="0.2">
      <c r="A8" s="360"/>
      <c r="B8" s="360"/>
      <c r="C8" s="360"/>
      <c r="D8" s="360"/>
      <c r="E8" s="360"/>
      <c r="F8" s="360"/>
      <c r="G8" s="360"/>
      <c r="H8" s="360"/>
      <c r="I8" s="360"/>
      <c r="J8" s="360"/>
      <c r="K8" s="360"/>
      <c r="L8" s="360"/>
      <c r="M8" s="360"/>
      <c r="N8" s="360"/>
      <c r="O8" s="360"/>
      <c r="P8" s="38"/>
      <c r="Q8" s="38"/>
      <c r="R8" s="38"/>
      <c r="S8" s="38"/>
      <c r="T8" s="38"/>
      <c r="U8" s="38"/>
      <c r="V8" s="38"/>
      <c r="W8" s="38"/>
      <c r="X8" s="38"/>
      <c r="Y8" s="38"/>
      <c r="Z8" s="38"/>
    </row>
    <row r="9" spans="1:28" s="4" customFormat="1" ht="18.75" x14ac:dyDescent="0.2">
      <c r="A9" s="361" t="str">
        <f>'1. паспорт местоположение'!A9:C9</f>
        <v>Акционерное общество "Россети Янтарь" ДЗО  ПАО "Россети"</v>
      </c>
      <c r="B9" s="361"/>
      <c r="C9" s="361"/>
      <c r="D9" s="361"/>
      <c r="E9" s="361"/>
      <c r="F9" s="361"/>
      <c r="G9" s="361"/>
      <c r="H9" s="361"/>
      <c r="I9" s="361"/>
      <c r="J9" s="361"/>
      <c r="K9" s="361"/>
      <c r="L9" s="361"/>
      <c r="M9" s="361"/>
      <c r="N9" s="361"/>
      <c r="O9" s="361"/>
      <c r="P9" s="38"/>
      <c r="Q9" s="38"/>
      <c r="R9" s="38"/>
      <c r="S9" s="38"/>
      <c r="T9" s="38"/>
      <c r="U9" s="38"/>
      <c r="V9" s="38"/>
      <c r="W9" s="38"/>
      <c r="X9" s="38"/>
      <c r="Y9" s="38"/>
      <c r="Z9" s="38"/>
    </row>
    <row r="10" spans="1:28" s="4" customFormat="1" ht="18.75" x14ac:dyDescent="0.2">
      <c r="A10" s="355" t="s">
        <v>5</v>
      </c>
      <c r="B10" s="355"/>
      <c r="C10" s="355"/>
      <c r="D10" s="355"/>
      <c r="E10" s="355"/>
      <c r="F10" s="355"/>
      <c r="G10" s="355"/>
      <c r="H10" s="355"/>
      <c r="I10" s="355"/>
      <c r="J10" s="355"/>
      <c r="K10" s="355"/>
      <c r="L10" s="355"/>
      <c r="M10" s="355"/>
      <c r="N10" s="355"/>
      <c r="O10" s="355"/>
      <c r="P10" s="38"/>
      <c r="Q10" s="38"/>
      <c r="R10" s="38"/>
      <c r="S10" s="38"/>
      <c r="T10" s="38"/>
      <c r="U10" s="38"/>
      <c r="V10" s="38"/>
      <c r="W10" s="38"/>
      <c r="X10" s="38"/>
      <c r="Y10" s="38"/>
      <c r="Z10" s="38"/>
    </row>
    <row r="11" spans="1:28" s="4" customFormat="1" ht="18.75" x14ac:dyDescent="0.2">
      <c r="A11" s="360"/>
      <c r="B11" s="360"/>
      <c r="C11" s="360"/>
      <c r="D11" s="360"/>
      <c r="E11" s="360"/>
      <c r="F11" s="360"/>
      <c r="G11" s="360"/>
      <c r="H11" s="360"/>
      <c r="I11" s="360"/>
      <c r="J11" s="360"/>
      <c r="K11" s="360"/>
      <c r="L11" s="360"/>
      <c r="M11" s="360"/>
      <c r="N11" s="360"/>
      <c r="O11" s="360"/>
      <c r="P11" s="38"/>
      <c r="Q11" s="38"/>
      <c r="R11" s="38"/>
      <c r="S11" s="38"/>
      <c r="T11" s="38"/>
      <c r="U11" s="38"/>
      <c r="V11" s="38"/>
      <c r="W11" s="38"/>
      <c r="X11" s="38"/>
      <c r="Y11" s="38"/>
      <c r="Z11" s="38"/>
    </row>
    <row r="12" spans="1:28" s="4" customFormat="1" ht="18.75" x14ac:dyDescent="0.2">
      <c r="A12" s="361" t="str">
        <f>'1. паспорт местоположение'!A12:C12</f>
        <v>O_24</v>
      </c>
      <c r="B12" s="361"/>
      <c r="C12" s="361"/>
      <c r="D12" s="361"/>
      <c r="E12" s="361"/>
      <c r="F12" s="361"/>
      <c r="G12" s="361"/>
      <c r="H12" s="361"/>
      <c r="I12" s="361"/>
      <c r="J12" s="361"/>
      <c r="K12" s="361"/>
      <c r="L12" s="361"/>
      <c r="M12" s="361"/>
      <c r="N12" s="361"/>
      <c r="O12" s="361"/>
      <c r="P12" s="38"/>
      <c r="Q12" s="38"/>
      <c r="R12" s="38"/>
      <c r="S12" s="38"/>
      <c r="T12" s="38"/>
      <c r="U12" s="38"/>
      <c r="V12" s="38"/>
      <c r="W12" s="38"/>
      <c r="X12" s="38"/>
      <c r="Y12" s="38"/>
      <c r="Z12" s="38"/>
    </row>
    <row r="13" spans="1:28" s="4" customFormat="1" ht="18.75" x14ac:dyDescent="0.2">
      <c r="A13" s="355" t="s">
        <v>7</v>
      </c>
      <c r="B13" s="355"/>
      <c r="C13" s="355"/>
      <c r="D13" s="355"/>
      <c r="E13" s="355"/>
      <c r="F13" s="355"/>
      <c r="G13" s="355"/>
      <c r="H13" s="355"/>
      <c r="I13" s="355"/>
      <c r="J13" s="355"/>
      <c r="K13" s="355"/>
      <c r="L13" s="355"/>
      <c r="M13" s="355"/>
      <c r="N13" s="355"/>
      <c r="O13" s="355"/>
      <c r="P13" s="38"/>
      <c r="Q13" s="38"/>
      <c r="R13" s="38"/>
      <c r="S13" s="38"/>
      <c r="T13" s="38"/>
      <c r="U13" s="38"/>
      <c r="V13" s="38"/>
      <c r="W13" s="38"/>
      <c r="X13" s="38"/>
      <c r="Y13" s="38"/>
      <c r="Z13" s="38"/>
    </row>
    <row r="14" spans="1:28" s="4" customFormat="1" ht="15.75" customHeight="1" x14ac:dyDescent="0.2">
      <c r="A14" s="356"/>
      <c r="B14" s="356"/>
      <c r="C14" s="356"/>
      <c r="D14" s="356"/>
      <c r="E14" s="356"/>
      <c r="F14" s="356"/>
      <c r="G14" s="356"/>
      <c r="H14" s="356"/>
      <c r="I14" s="356"/>
      <c r="J14" s="356"/>
      <c r="K14" s="356"/>
      <c r="L14" s="356"/>
      <c r="M14" s="356"/>
      <c r="N14" s="356"/>
      <c r="O14" s="356"/>
      <c r="P14" s="18"/>
      <c r="Q14" s="18"/>
      <c r="R14" s="18"/>
      <c r="S14" s="18"/>
      <c r="T14" s="18"/>
      <c r="U14" s="18"/>
      <c r="V14" s="18"/>
      <c r="W14" s="18"/>
      <c r="X14" s="18"/>
      <c r="Y14" s="18"/>
      <c r="Z14" s="18"/>
    </row>
    <row r="15" spans="1:28" s="39" customFormat="1" ht="15.75" x14ac:dyDescent="0.2">
      <c r="A15" s="361"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5" s="361"/>
      <c r="C15" s="361"/>
      <c r="D15" s="361"/>
      <c r="E15" s="361"/>
      <c r="F15" s="361"/>
      <c r="G15" s="361"/>
      <c r="H15" s="361"/>
      <c r="I15" s="361"/>
      <c r="J15" s="361"/>
      <c r="K15" s="361"/>
      <c r="L15" s="361"/>
      <c r="M15" s="361"/>
      <c r="N15" s="361"/>
      <c r="O15" s="361"/>
      <c r="P15" s="40"/>
      <c r="Q15" s="40"/>
      <c r="R15" s="40"/>
      <c r="S15" s="40"/>
      <c r="T15" s="40"/>
      <c r="U15" s="40"/>
      <c r="V15" s="40"/>
      <c r="W15" s="40"/>
      <c r="X15" s="40"/>
      <c r="Y15" s="40"/>
      <c r="Z15" s="40"/>
    </row>
    <row r="16" spans="1:28" s="39" customFormat="1" ht="15" customHeight="1" x14ac:dyDescent="0.2">
      <c r="A16" s="355" t="s">
        <v>9</v>
      </c>
      <c r="B16" s="355"/>
      <c r="C16" s="355"/>
      <c r="D16" s="355"/>
      <c r="E16" s="355"/>
      <c r="F16" s="355"/>
      <c r="G16" s="355"/>
      <c r="H16" s="355"/>
      <c r="I16" s="355"/>
      <c r="J16" s="355"/>
      <c r="K16" s="355"/>
      <c r="L16" s="355"/>
      <c r="M16" s="355"/>
      <c r="N16" s="355"/>
      <c r="O16" s="355"/>
      <c r="P16" s="20"/>
      <c r="Q16" s="20"/>
      <c r="R16" s="20"/>
      <c r="S16" s="20"/>
      <c r="T16" s="20"/>
      <c r="U16" s="20"/>
      <c r="V16" s="20"/>
      <c r="W16" s="20"/>
      <c r="X16" s="20"/>
      <c r="Y16" s="20"/>
      <c r="Z16" s="20"/>
    </row>
    <row r="17" spans="1:26" s="39" customFormat="1" ht="15" customHeight="1" x14ac:dyDescent="0.2">
      <c r="A17" s="356"/>
      <c r="B17" s="356"/>
      <c r="C17" s="356"/>
      <c r="D17" s="356"/>
      <c r="E17" s="356"/>
      <c r="F17" s="356"/>
      <c r="G17" s="356"/>
      <c r="H17" s="356"/>
      <c r="I17" s="356"/>
      <c r="J17" s="356"/>
      <c r="K17" s="356"/>
      <c r="L17" s="356"/>
      <c r="M17" s="356"/>
      <c r="N17" s="356"/>
      <c r="O17" s="356"/>
      <c r="P17" s="18"/>
      <c r="Q17" s="18"/>
      <c r="R17" s="18"/>
      <c r="S17" s="18"/>
      <c r="T17" s="18"/>
      <c r="U17" s="18"/>
      <c r="V17" s="18"/>
      <c r="W17" s="18"/>
    </row>
    <row r="18" spans="1:26" s="39" customFormat="1" ht="91.5" customHeight="1" x14ac:dyDescent="0.2">
      <c r="A18" s="388" t="s">
        <v>205</v>
      </c>
      <c r="B18" s="388"/>
      <c r="C18" s="388"/>
      <c r="D18" s="388"/>
      <c r="E18" s="388"/>
      <c r="F18" s="388"/>
      <c r="G18" s="388"/>
      <c r="H18" s="388"/>
      <c r="I18" s="388"/>
      <c r="J18" s="388"/>
      <c r="K18" s="388"/>
      <c r="L18" s="388"/>
      <c r="M18" s="388"/>
      <c r="N18" s="388"/>
      <c r="O18" s="388"/>
      <c r="P18" s="41"/>
      <c r="Q18" s="41"/>
      <c r="R18" s="41"/>
      <c r="S18" s="41"/>
      <c r="T18" s="41"/>
      <c r="U18" s="41"/>
      <c r="V18" s="41"/>
      <c r="W18" s="41"/>
      <c r="X18" s="41"/>
      <c r="Y18" s="41"/>
      <c r="Z18" s="41"/>
    </row>
    <row r="19" spans="1:26" s="39" customFormat="1" ht="78" customHeight="1" x14ac:dyDescent="0.2">
      <c r="A19" s="389" t="s">
        <v>11</v>
      </c>
      <c r="B19" s="389" t="s">
        <v>206</v>
      </c>
      <c r="C19" s="389" t="s">
        <v>207</v>
      </c>
      <c r="D19" s="389" t="s">
        <v>208</v>
      </c>
      <c r="E19" s="390" t="s">
        <v>209</v>
      </c>
      <c r="F19" s="391"/>
      <c r="G19" s="391"/>
      <c r="H19" s="391"/>
      <c r="I19" s="392"/>
      <c r="J19" s="389" t="s">
        <v>210</v>
      </c>
      <c r="K19" s="389"/>
      <c r="L19" s="389"/>
      <c r="M19" s="389"/>
      <c r="N19" s="389"/>
      <c r="O19" s="389"/>
      <c r="P19" s="18"/>
      <c r="Q19" s="18"/>
      <c r="R19" s="18"/>
      <c r="S19" s="18"/>
      <c r="T19" s="18"/>
      <c r="U19" s="18"/>
      <c r="V19" s="18"/>
      <c r="W19" s="18"/>
    </row>
    <row r="20" spans="1:26" s="39" customFormat="1" ht="51" customHeight="1" x14ac:dyDescent="0.2">
      <c r="A20" s="389"/>
      <c r="B20" s="389"/>
      <c r="C20" s="389"/>
      <c r="D20" s="389"/>
      <c r="E20" s="106" t="s">
        <v>211</v>
      </c>
      <c r="F20" s="106" t="s">
        <v>212</v>
      </c>
      <c r="G20" s="106" t="s">
        <v>213</v>
      </c>
      <c r="H20" s="106" t="s">
        <v>214</v>
      </c>
      <c r="I20" s="106" t="s">
        <v>215</v>
      </c>
      <c r="J20" s="106">
        <v>2024</v>
      </c>
      <c r="K20" s="106">
        <v>2025</v>
      </c>
      <c r="L20" s="106">
        <v>2026</v>
      </c>
      <c r="M20" s="106">
        <v>2027</v>
      </c>
      <c r="N20" s="106">
        <v>2028</v>
      </c>
      <c r="O20" s="106">
        <v>2029</v>
      </c>
      <c r="P20" s="18"/>
      <c r="Q20" s="18"/>
      <c r="R20" s="18"/>
      <c r="S20" s="18"/>
      <c r="T20" s="18"/>
      <c r="U20" s="18"/>
      <c r="V20" s="18"/>
      <c r="W20" s="18"/>
    </row>
    <row r="21" spans="1:26" s="39" customFormat="1" ht="16.5" customHeight="1" x14ac:dyDescent="0.2">
      <c r="A21" s="24">
        <v>1</v>
      </c>
      <c r="B21" s="22">
        <v>2</v>
      </c>
      <c r="C21" s="24">
        <v>3</v>
      </c>
      <c r="D21" s="22">
        <v>4</v>
      </c>
      <c r="E21" s="24">
        <v>5</v>
      </c>
      <c r="F21" s="22">
        <v>6</v>
      </c>
      <c r="G21" s="24">
        <v>7</v>
      </c>
      <c r="H21" s="22">
        <v>8</v>
      </c>
      <c r="I21" s="24">
        <v>9</v>
      </c>
      <c r="J21" s="22">
        <v>10</v>
      </c>
      <c r="K21" s="24">
        <v>11</v>
      </c>
      <c r="L21" s="22">
        <v>12</v>
      </c>
      <c r="M21" s="24">
        <v>13</v>
      </c>
      <c r="N21" s="22">
        <v>14</v>
      </c>
      <c r="O21" s="24">
        <v>15</v>
      </c>
      <c r="P21" s="18"/>
      <c r="Q21" s="18"/>
      <c r="R21" s="18"/>
      <c r="S21" s="18"/>
      <c r="T21" s="18"/>
      <c r="U21" s="18"/>
      <c r="V21" s="18"/>
      <c r="W21" s="18"/>
    </row>
    <row r="22" spans="1:26" s="39" customFormat="1" ht="33" customHeight="1" x14ac:dyDescent="0.2">
      <c r="A22" s="25" t="s">
        <v>14</v>
      </c>
      <c r="B22" s="342">
        <v>2026</v>
      </c>
      <c r="C22" s="45">
        <v>0</v>
      </c>
      <c r="D22" s="45">
        <v>0</v>
      </c>
      <c r="E22" s="45">
        <v>0</v>
      </c>
      <c r="F22" s="45">
        <v>0</v>
      </c>
      <c r="G22" s="45">
        <v>0</v>
      </c>
      <c r="H22" s="45">
        <v>0</v>
      </c>
      <c r="I22" s="45">
        <v>0</v>
      </c>
      <c r="J22" s="107">
        <v>0</v>
      </c>
      <c r="K22" s="107">
        <v>0</v>
      </c>
      <c r="L22" s="46">
        <v>0</v>
      </c>
      <c r="M22" s="46">
        <v>0</v>
      </c>
      <c r="N22" s="46">
        <v>0</v>
      </c>
      <c r="O22" s="46">
        <v>0</v>
      </c>
      <c r="P22" s="18"/>
      <c r="Q22" s="18"/>
      <c r="R22" s="18"/>
      <c r="S22" s="18"/>
      <c r="T22" s="18"/>
      <c r="U22" s="18"/>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140"/>
  <sheetViews>
    <sheetView zoomScale="85" workbookViewId="0">
      <selection activeCell="A95" sqref="A95:XFD140"/>
    </sheetView>
  </sheetViews>
  <sheetFormatPr defaultColWidth="9.140625" defaultRowHeight="15" x14ac:dyDescent="0.25"/>
  <cols>
    <col min="1" max="1" width="61.7109375" style="84" customWidth="1"/>
    <col min="2" max="2" width="18.5703125" style="84" customWidth="1"/>
    <col min="3" max="3" width="17" style="84" customWidth="1"/>
    <col min="4" max="4" width="17.5703125" style="84" customWidth="1"/>
    <col min="5" max="6" width="18" style="84" customWidth="1"/>
    <col min="7" max="7" width="19" style="84" customWidth="1"/>
    <col min="8" max="8" width="19.42578125" style="84" customWidth="1"/>
    <col min="9" max="9" width="20.5703125" style="84" customWidth="1"/>
    <col min="10" max="10" width="17" style="84" customWidth="1"/>
    <col min="11" max="11" width="18" style="84" customWidth="1"/>
    <col min="12" max="13" width="16.85546875" style="84" customWidth="1"/>
    <col min="14" max="36" width="16.85546875" style="84" hidden="1" customWidth="1"/>
    <col min="37" max="38" width="0" style="84" hidden="1" customWidth="1"/>
    <col min="39" max="228" width="9.140625" style="84"/>
    <col min="229" max="229" width="61.7109375" style="84" customWidth="1"/>
    <col min="230" max="230" width="18.5703125" style="84" customWidth="1"/>
    <col min="231" max="266" width="16.85546875" style="84" customWidth="1"/>
    <col min="267" max="267" width="16.7109375" style="84" customWidth="1"/>
    <col min="268" max="278" width="11.28515625" style="84" customWidth="1"/>
    <col min="279" max="484" width="9.140625" style="84"/>
    <col min="485" max="485" width="61.7109375" style="84" customWidth="1"/>
    <col min="486" max="486" width="18.5703125" style="84" customWidth="1"/>
    <col min="487" max="522" width="16.85546875" style="84" customWidth="1"/>
    <col min="523" max="523" width="16.7109375" style="84" customWidth="1"/>
    <col min="524" max="534" width="11.28515625" style="84" customWidth="1"/>
    <col min="535" max="740" width="9.140625" style="84"/>
    <col min="741" max="741" width="61.7109375" style="84" customWidth="1"/>
    <col min="742" max="742" width="18.5703125" style="84" customWidth="1"/>
    <col min="743" max="778" width="16.85546875" style="84" customWidth="1"/>
    <col min="779" max="779" width="16.7109375" style="84" customWidth="1"/>
    <col min="780" max="790" width="11.28515625" style="84" customWidth="1"/>
    <col min="791" max="996" width="9.140625" style="84"/>
    <col min="997" max="997" width="61.7109375" style="84" customWidth="1"/>
    <col min="998" max="998" width="18.5703125" style="84" customWidth="1"/>
    <col min="999" max="1034" width="16.85546875" style="84" customWidth="1"/>
    <col min="1035" max="1035" width="16.7109375" style="84" customWidth="1"/>
    <col min="1036" max="1046" width="11.28515625" style="84" customWidth="1"/>
    <col min="1047" max="1252" width="9.140625" style="84"/>
    <col min="1253" max="1253" width="61.7109375" style="84" customWidth="1"/>
    <col min="1254" max="1254" width="18.5703125" style="84" customWidth="1"/>
    <col min="1255" max="1290" width="16.85546875" style="84" customWidth="1"/>
    <col min="1291" max="1291" width="16.7109375" style="84" customWidth="1"/>
    <col min="1292" max="1302" width="11.28515625" style="84" customWidth="1"/>
    <col min="1303" max="1508" width="9.140625" style="84"/>
    <col min="1509" max="1509" width="61.7109375" style="84" customWidth="1"/>
    <col min="1510" max="1510" width="18.5703125" style="84" customWidth="1"/>
    <col min="1511" max="1546" width="16.85546875" style="84" customWidth="1"/>
    <col min="1547" max="1547" width="16.7109375" style="84" customWidth="1"/>
    <col min="1548" max="1558" width="11.28515625" style="84" customWidth="1"/>
    <col min="1559" max="1764" width="9.140625" style="84"/>
    <col min="1765" max="1765" width="61.7109375" style="84" customWidth="1"/>
    <col min="1766" max="1766" width="18.5703125" style="84" customWidth="1"/>
    <col min="1767" max="1802" width="16.85546875" style="84" customWidth="1"/>
    <col min="1803" max="1803" width="16.7109375" style="84" customWidth="1"/>
    <col min="1804" max="1814" width="11.28515625" style="84" customWidth="1"/>
    <col min="1815" max="2020" width="9.140625" style="84"/>
    <col min="2021" max="2021" width="61.7109375" style="84" customWidth="1"/>
    <col min="2022" max="2022" width="18.5703125" style="84" customWidth="1"/>
    <col min="2023" max="2058" width="16.85546875" style="84" customWidth="1"/>
    <col min="2059" max="2059" width="16.7109375" style="84" customWidth="1"/>
    <col min="2060" max="2070" width="11.28515625" style="84" customWidth="1"/>
    <col min="2071" max="2276" width="9.140625" style="84"/>
    <col min="2277" max="2277" width="61.7109375" style="84" customWidth="1"/>
    <col min="2278" max="2278" width="18.5703125" style="84" customWidth="1"/>
    <col min="2279" max="2314" width="16.85546875" style="84" customWidth="1"/>
    <col min="2315" max="2315" width="16.7109375" style="84" customWidth="1"/>
    <col min="2316" max="2326" width="11.28515625" style="84" customWidth="1"/>
    <col min="2327" max="2532" width="9.140625" style="84"/>
    <col min="2533" max="2533" width="61.7109375" style="84" customWidth="1"/>
    <col min="2534" max="2534" width="18.5703125" style="84" customWidth="1"/>
    <col min="2535" max="2570" width="16.85546875" style="84" customWidth="1"/>
    <col min="2571" max="2571" width="16.7109375" style="84" customWidth="1"/>
    <col min="2572" max="2582" width="11.28515625" style="84" customWidth="1"/>
    <col min="2583" max="2788" width="9.140625" style="84"/>
    <col min="2789" max="2789" width="61.7109375" style="84" customWidth="1"/>
    <col min="2790" max="2790" width="18.5703125" style="84" customWidth="1"/>
    <col min="2791" max="2826" width="16.85546875" style="84" customWidth="1"/>
    <col min="2827" max="2827" width="16.7109375" style="84" customWidth="1"/>
    <col min="2828" max="2838" width="11.28515625" style="84" customWidth="1"/>
    <col min="2839" max="3044" width="9.140625" style="84"/>
    <col min="3045" max="3045" width="61.7109375" style="84" customWidth="1"/>
    <col min="3046" max="3046" width="18.5703125" style="84" customWidth="1"/>
    <col min="3047" max="3082" width="16.85546875" style="84" customWidth="1"/>
    <col min="3083" max="3083" width="16.7109375" style="84" customWidth="1"/>
    <col min="3084" max="3094" width="11.28515625" style="84" customWidth="1"/>
    <col min="3095" max="3300" width="9.140625" style="84"/>
    <col min="3301" max="3301" width="61.7109375" style="84" customWidth="1"/>
    <col min="3302" max="3302" width="18.5703125" style="84" customWidth="1"/>
    <col min="3303" max="3338" width="16.85546875" style="84" customWidth="1"/>
    <col min="3339" max="3339" width="16.7109375" style="84" customWidth="1"/>
    <col min="3340" max="3350" width="11.28515625" style="84" customWidth="1"/>
    <col min="3351" max="3556" width="9.140625" style="84"/>
    <col min="3557" max="3557" width="61.7109375" style="84" customWidth="1"/>
    <col min="3558" max="3558" width="18.5703125" style="84" customWidth="1"/>
    <col min="3559" max="3594" width="16.85546875" style="84" customWidth="1"/>
    <col min="3595" max="3595" width="16.7109375" style="84" customWidth="1"/>
    <col min="3596" max="3606" width="11.28515625" style="84" customWidth="1"/>
    <col min="3607" max="3812" width="9.140625" style="84"/>
    <col min="3813" max="3813" width="61.7109375" style="84" customWidth="1"/>
    <col min="3814" max="3814" width="18.5703125" style="84" customWidth="1"/>
    <col min="3815" max="3850" width="16.85546875" style="84" customWidth="1"/>
    <col min="3851" max="3851" width="16.7109375" style="84" customWidth="1"/>
    <col min="3852" max="3862" width="11.28515625" style="84" customWidth="1"/>
    <col min="3863" max="4068" width="9.140625" style="84"/>
    <col min="4069" max="4069" width="61.7109375" style="84" customWidth="1"/>
    <col min="4070" max="4070" width="18.5703125" style="84" customWidth="1"/>
    <col min="4071" max="4106" width="16.85546875" style="84" customWidth="1"/>
    <col min="4107" max="4107" width="16.7109375" style="84" customWidth="1"/>
    <col min="4108" max="4118" width="11.28515625" style="84" customWidth="1"/>
    <col min="4119" max="4324" width="9.140625" style="84"/>
    <col min="4325" max="4325" width="61.7109375" style="84" customWidth="1"/>
    <col min="4326" max="4326" width="18.5703125" style="84" customWidth="1"/>
    <col min="4327" max="4362" width="16.85546875" style="84" customWidth="1"/>
    <col min="4363" max="4363" width="16.7109375" style="84" customWidth="1"/>
    <col min="4364" max="4374" width="11.28515625" style="84" customWidth="1"/>
    <col min="4375" max="4580" width="9.140625" style="84"/>
    <col min="4581" max="4581" width="61.7109375" style="84" customWidth="1"/>
    <col min="4582" max="4582" width="18.5703125" style="84" customWidth="1"/>
    <col min="4583" max="4618" width="16.85546875" style="84" customWidth="1"/>
    <col min="4619" max="4619" width="16.7109375" style="84" customWidth="1"/>
    <col min="4620" max="4630" width="11.28515625" style="84" customWidth="1"/>
    <col min="4631" max="4836" width="9.140625" style="84"/>
    <col min="4837" max="4837" width="61.7109375" style="84" customWidth="1"/>
    <col min="4838" max="4838" width="18.5703125" style="84" customWidth="1"/>
    <col min="4839" max="4874" width="16.85546875" style="84" customWidth="1"/>
    <col min="4875" max="4875" width="16.7109375" style="84" customWidth="1"/>
    <col min="4876" max="4886" width="11.28515625" style="84" customWidth="1"/>
    <col min="4887" max="5092" width="9.140625" style="84"/>
    <col min="5093" max="5093" width="61.7109375" style="84" customWidth="1"/>
    <col min="5094" max="5094" width="18.5703125" style="84" customWidth="1"/>
    <col min="5095" max="5130" width="16.85546875" style="84" customWidth="1"/>
    <col min="5131" max="5131" width="16.7109375" style="84" customWidth="1"/>
    <col min="5132" max="5142" width="11.28515625" style="84" customWidth="1"/>
    <col min="5143" max="5348" width="9.140625" style="84"/>
    <col min="5349" max="5349" width="61.7109375" style="84" customWidth="1"/>
    <col min="5350" max="5350" width="18.5703125" style="84" customWidth="1"/>
    <col min="5351" max="5386" width="16.85546875" style="84" customWidth="1"/>
    <col min="5387" max="5387" width="16.7109375" style="84" customWidth="1"/>
    <col min="5388" max="5398" width="11.28515625" style="84" customWidth="1"/>
    <col min="5399" max="5604" width="9.140625" style="84"/>
    <col min="5605" max="5605" width="61.7109375" style="84" customWidth="1"/>
    <col min="5606" max="5606" width="18.5703125" style="84" customWidth="1"/>
    <col min="5607" max="5642" width="16.85546875" style="84" customWidth="1"/>
    <col min="5643" max="5643" width="16.7109375" style="84" customWidth="1"/>
    <col min="5644" max="5654" width="11.28515625" style="84" customWidth="1"/>
    <col min="5655" max="5860" width="9.140625" style="84"/>
    <col min="5861" max="5861" width="61.7109375" style="84" customWidth="1"/>
    <col min="5862" max="5862" width="18.5703125" style="84" customWidth="1"/>
    <col min="5863" max="5898" width="16.85546875" style="84" customWidth="1"/>
    <col min="5899" max="5899" width="16.7109375" style="84" customWidth="1"/>
    <col min="5900" max="5910" width="11.28515625" style="84" customWidth="1"/>
    <col min="5911" max="6116" width="9.140625" style="84"/>
    <col min="6117" max="6117" width="61.7109375" style="84" customWidth="1"/>
    <col min="6118" max="6118" width="18.5703125" style="84" customWidth="1"/>
    <col min="6119" max="6154" width="16.85546875" style="84" customWidth="1"/>
    <col min="6155" max="6155" width="16.7109375" style="84" customWidth="1"/>
    <col min="6156" max="6166" width="11.28515625" style="84" customWidth="1"/>
    <col min="6167" max="6372" width="9.140625" style="84"/>
    <col min="6373" max="6373" width="61.7109375" style="84" customWidth="1"/>
    <col min="6374" max="6374" width="18.5703125" style="84" customWidth="1"/>
    <col min="6375" max="6410" width="16.85546875" style="84" customWidth="1"/>
    <col min="6411" max="6411" width="16.7109375" style="84" customWidth="1"/>
    <col min="6412" max="6422" width="11.28515625" style="84" customWidth="1"/>
    <col min="6423" max="6628" width="9.140625" style="84"/>
    <col min="6629" max="6629" width="61.7109375" style="84" customWidth="1"/>
    <col min="6630" max="6630" width="18.5703125" style="84" customWidth="1"/>
    <col min="6631" max="6666" width="16.85546875" style="84" customWidth="1"/>
    <col min="6667" max="6667" width="16.7109375" style="84" customWidth="1"/>
    <col min="6668" max="6678" width="11.28515625" style="84" customWidth="1"/>
    <col min="6679" max="6884" width="9.140625" style="84"/>
    <col min="6885" max="6885" width="61.7109375" style="84" customWidth="1"/>
    <col min="6886" max="6886" width="18.5703125" style="84" customWidth="1"/>
    <col min="6887" max="6922" width="16.85546875" style="84" customWidth="1"/>
    <col min="6923" max="6923" width="16.7109375" style="84" customWidth="1"/>
    <col min="6924" max="6934" width="11.28515625" style="84" customWidth="1"/>
    <col min="6935" max="7140" width="9.140625" style="84"/>
    <col min="7141" max="7141" width="61.7109375" style="84" customWidth="1"/>
    <col min="7142" max="7142" width="18.5703125" style="84" customWidth="1"/>
    <col min="7143" max="7178" width="16.85546875" style="84" customWidth="1"/>
    <col min="7179" max="7179" width="16.7109375" style="84" customWidth="1"/>
    <col min="7180" max="7190" width="11.28515625" style="84" customWidth="1"/>
    <col min="7191" max="7396" width="9.140625" style="84"/>
    <col min="7397" max="7397" width="61.7109375" style="84" customWidth="1"/>
    <col min="7398" max="7398" width="18.5703125" style="84" customWidth="1"/>
    <col min="7399" max="7434" width="16.85546875" style="84" customWidth="1"/>
    <col min="7435" max="7435" width="16.7109375" style="84" customWidth="1"/>
    <col min="7436" max="7446" width="11.28515625" style="84" customWidth="1"/>
    <col min="7447" max="7652" width="9.140625" style="84"/>
    <col min="7653" max="7653" width="61.7109375" style="84" customWidth="1"/>
    <col min="7654" max="7654" width="18.5703125" style="84" customWidth="1"/>
    <col min="7655" max="7690" width="16.85546875" style="84" customWidth="1"/>
    <col min="7691" max="7691" width="16.7109375" style="84" customWidth="1"/>
    <col min="7692" max="7702" width="11.28515625" style="84" customWidth="1"/>
    <col min="7703" max="7908" width="9.140625" style="84"/>
    <col min="7909" max="7909" width="61.7109375" style="84" customWidth="1"/>
    <col min="7910" max="7910" width="18.5703125" style="84" customWidth="1"/>
    <col min="7911" max="7946" width="16.85546875" style="84" customWidth="1"/>
    <col min="7947" max="7947" width="16.7109375" style="84" customWidth="1"/>
    <col min="7948" max="7958" width="11.28515625" style="84" customWidth="1"/>
    <col min="7959" max="8164" width="9.140625" style="84"/>
    <col min="8165" max="8165" width="61.7109375" style="84" customWidth="1"/>
    <col min="8166" max="8166" width="18.5703125" style="84" customWidth="1"/>
    <col min="8167" max="8202" width="16.85546875" style="84" customWidth="1"/>
    <col min="8203" max="8203" width="16.7109375" style="84" customWidth="1"/>
    <col min="8204" max="8214" width="11.28515625" style="84" customWidth="1"/>
    <col min="8215" max="8420" width="9.140625" style="84"/>
    <col min="8421" max="8421" width="61.7109375" style="84" customWidth="1"/>
    <col min="8422" max="8422" width="18.5703125" style="84" customWidth="1"/>
    <col min="8423" max="8458" width="16.85546875" style="84" customWidth="1"/>
    <col min="8459" max="8459" width="16.7109375" style="84" customWidth="1"/>
    <col min="8460" max="8470" width="11.28515625" style="84" customWidth="1"/>
    <col min="8471" max="8676" width="9.140625" style="84"/>
    <col min="8677" max="8677" width="61.7109375" style="84" customWidth="1"/>
    <col min="8678" max="8678" width="18.5703125" style="84" customWidth="1"/>
    <col min="8679" max="8714" width="16.85546875" style="84" customWidth="1"/>
    <col min="8715" max="8715" width="16.7109375" style="84" customWidth="1"/>
    <col min="8716" max="8726" width="11.28515625" style="84" customWidth="1"/>
    <col min="8727" max="8932" width="9.140625" style="84"/>
    <col min="8933" max="8933" width="61.7109375" style="84" customWidth="1"/>
    <col min="8934" max="8934" width="18.5703125" style="84" customWidth="1"/>
    <col min="8935" max="8970" width="16.85546875" style="84" customWidth="1"/>
    <col min="8971" max="8971" width="16.7109375" style="84" customWidth="1"/>
    <col min="8972" max="8982" width="11.28515625" style="84" customWidth="1"/>
    <col min="8983" max="9188" width="9.140625" style="84"/>
    <col min="9189" max="9189" width="61.7109375" style="84" customWidth="1"/>
    <col min="9190" max="9190" width="18.5703125" style="84" customWidth="1"/>
    <col min="9191" max="9226" width="16.85546875" style="84" customWidth="1"/>
    <col min="9227" max="9227" width="16.7109375" style="84" customWidth="1"/>
    <col min="9228" max="9238" width="11.28515625" style="84" customWidth="1"/>
    <col min="9239" max="9444" width="9.140625" style="84"/>
    <col min="9445" max="9445" width="61.7109375" style="84" customWidth="1"/>
    <col min="9446" max="9446" width="18.5703125" style="84" customWidth="1"/>
    <col min="9447" max="9482" width="16.85546875" style="84" customWidth="1"/>
    <col min="9483" max="9483" width="16.7109375" style="84" customWidth="1"/>
    <col min="9484" max="9494" width="11.28515625" style="84" customWidth="1"/>
    <col min="9495" max="9700" width="9.140625" style="84"/>
    <col min="9701" max="9701" width="61.7109375" style="84" customWidth="1"/>
    <col min="9702" max="9702" width="18.5703125" style="84" customWidth="1"/>
    <col min="9703" max="9738" width="16.85546875" style="84" customWidth="1"/>
    <col min="9739" max="9739" width="16.7109375" style="84" customWidth="1"/>
    <col min="9740" max="9750" width="11.28515625" style="84" customWidth="1"/>
    <col min="9751" max="9956" width="9.140625" style="84"/>
    <col min="9957" max="9957" width="61.7109375" style="84" customWidth="1"/>
    <col min="9958" max="9958" width="18.5703125" style="84" customWidth="1"/>
    <col min="9959" max="9994" width="16.85546875" style="84" customWidth="1"/>
    <col min="9995" max="9995" width="16.7109375" style="84" customWidth="1"/>
    <col min="9996" max="10006" width="11.28515625" style="84" customWidth="1"/>
    <col min="10007" max="10212" width="9.140625" style="84"/>
    <col min="10213" max="10213" width="61.7109375" style="84" customWidth="1"/>
    <col min="10214" max="10214" width="18.5703125" style="84" customWidth="1"/>
    <col min="10215" max="10250" width="16.85546875" style="84" customWidth="1"/>
    <col min="10251" max="10251" width="16.7109375" style="84" customWidth="1"/>
    <col min="10252" max="10262" width="11.28515625" style="84" customWidth="1"/>
    <col min="10263" max="10468" width="9.140625" style="84"/>
    <col min="10469" max="10469" width="61.7109375" style="84" customWidth="1"/>
    <col min="10470" max="10470" width="18.5703125" style="84" customWidth="1"/>
    <col min="10471" max="10506" width="16.85546875" style="84" customWidth="1"/>
    <col min="10507" max="10507" width="16.7109375" style="84" customWidth="1"/>
    <col min="10508" max="10518" width="11.28515625" style="84" customWidth="1"/>
    <col min="10519" max="10724" width="9.140625" style="84"/>
    <col min="10725" max="10725" width="61.7109375" style="84" customWidth="1"/>
    <col min="10726" max="10726" width="18.5703125" style="84" customWidth="1"/>
    <col min="10727" max="10762" width="16.85546875" style="84" customWidth="1"/>
    <col min="10763" max="10763" width="16.7109375" style="84" customWidth="1"/>
    <col min="10764" max="10774" width="11.28515625" style="84" customWidth="1"/>
    <col min="10775" max="10980" width="9.140625" style="84"/>
    <col min="10981" max="10981" width="61.7109375" style="84" customWidth="1"/>
    <col min="10982" max="10982" width="18.5703125" style="84" customWidth="1"/>
    <col min="10983" max="11018" width="16.85546875" style="84" customWidth="1"/>
    <col min="11019" max="11019" width="16.7109375" style="84" customWidth="1"/>
    <col min="11020" max="11030" width="11.28515625" style="84" customWidth="1"/>
    <col min="11031" max="11236" width="9.140625" style="84"/>
    <col min="11237" max="11237" width="61.7109375" style="84" customWidth="1"/>
    <col min="11238" max="11238" width="18.5703125" style="84" customWidth="1"/>
    <col min="11239" max="11274" width="16.85546875" style="84" customWidth="1"/>
    <col min="11275" max="11275" width="16.7109375" style="84" customWidth="1"/>
    <col min="11276" max="11286" width="11.28515625" style="84" customWidth="1"/>
    <col min="11287" max="11492" width="9.140625" style="84"/>
    <col min="11493" max="11493" width="61.7109375" style="84" customWidth="1"/>
    <col min="11494" max="11494" width="18.5703125" style="84" customWidth="1"/>
    <col min="11495" max="11530" width="16.85546875" style="84" customWidth="1"/>
    <col min="11531" max="11531" width="16.7109375" style="84" customWidth="1"/>
    <col min="11532" max="11542" width="11.28515625" style="84" customWidth="1"/>
    <col min="11543" max="11748" width="9.140625" style="84"/>
    <col min="11749" max="11749" width="61.7109375" style="84" customWidth="1"/>
    <col min="11750" max="11750" width="18.5703125" style="84" customWidth="1"/>
    <col min="11751" max="11786" width="16.85546875" style="84" customWidth="1"/>
    <col min="11787" max="11787" width="16.7109375" style="84" customWidth="1"/>
    <col min="11788" max="11798" width="11.28515625" style="84" customWidth="1"/>
    <col min="11799" max="12004" width="9.140625" style="84"/>
    <col min="12005" max="12005" width="61.7109375" style="84" customWidth="1"/>
    <col min="12006" max="12006" width="18.5703125" style="84" customWidth="1"/>
    <col min="12007" max="12042" width="16.85546875" style="84" customWidth="1"/>
    <col min="12043" max="12043" width="16.7109375" style="84" customWidth="1"/>
    <col min="12044" max="12054" width="11.28515625" style="84" customWidth="1"/>
    <col min="12055" max="12260" width="9.140625" style="84"/>
    <col min="12261" max="12261" width="61.7109375" style="84" customWidth="1"/>
    <col min="12262" max="12262" width="18.5703125" style="84" customWidth="1"/>
    <col min="12263" max="12298" width="16.85546875" style="84" customWidth="1"/>
    <col min="12299" max="12299" width="16.7109375" style="84" customWidth="1"/>
    <col min="12300" max="12310" width="11.28515625" style="84" customWidth="1"/>
    <col min="12311" max="12516" width="9.140625" style="84"/>
    <col min="12517" max="12517" width="61.7109375" style="84" customWidth="1"/>
    <col min="12518" max="12518" width="18.5703125" style="84" customWidth="1"/>
    <col min="12519" max="12554" width="16.85546875" style="84" customWidth="1"/>
    <col min="12555" max="12555" width="16.7109375" style="84" customWidth="1"/>
    <col min="12556" max="12566" width="11.28515625" style="84" customWidth="1"/>
    <col min="12567" max="12772" width="9.140625" style="84"/>
    <col min="12773" max="12773" width="61.7109375" style="84" customWidth="1"/>
    <col min="12774" max="12774" width="18.5703125" style="84" customWidth="1"/>
    <col min="12775" max="12810" width="16.85546875" style="84" customWidth="1"/>
    <col min="12811" max="12811" width="16.7109375" style="84" customWidth="1"/>
    <col min="12812" max="12822" width="11.28515625" style="84" customWidth="1"/>
    <col min="12823" max="13028" width="9.140625" style="84"/>
    <col min="13029" max="13029" width="61.7109375" style="84" customWidth="1"/>
    <col min="13030" max="13030" width="18.5703125" style="84" customWidth="1"/>
    <col min="13031" max="13066" width="16.85546875" style="84" customWidth="1"/>
    <col min="13067" max="13067" width="16.7109375" style="84" customWidth="1"/>
    <col min="13068" max="13078" width="11.28515625" style="84" customWidth="1"/>
    <col min="13079" max="13284" width="9.140625" style="84"/>
    <col min="13285" max="13285" width="61.7109375" style="84" customWidth="1"/>
    <col min="13286" max="13286" width="18.5703125" style="84" customWidth="1"/>
    <col min="13287" max="13322" width="16.85546875" style="84" customWidth="1"/>
    <col min="13323" max="13323" width="16.7109375" style="84" customWidth="1"/>
    <col min="13324" max="13334" width="11.28515625" style="84" customWidth="1"/>
    <col min="13335" max="13540" width="9.140625" style="84"/>
    <col min="13541" max="13541" width="61.7109375" style="84" customWidth="1"/>
    <col min="13542" max="13542" width="18.5703125" style="84" customWidth="1"/>
    <col min="13543" max="13578" width="16.85546875" style="84" customWidth="1"/>
    <col min="13579" max="13579" width="16.7109375" style="84" customWidth="1"/>
    <col min="13580" max="13590" width="11.28515625" style="84" customWidth="1"/>
    <col min="13591" max="13796" width="9.140625" style="84"/>
    <col min="13797" max="13797" width="61.7109375" style="84" customWidth="1"/>
    <col min="13798" max="13798" width="18.5703125" style="84" customWidth="1"/>
    <col min="13799" max="13834" width="16.85546875" style="84" customWidth="1"/>
    <col min="13835" max="13835" width="16.7109375" style="84" customWidth="1"/>
    <col min="13836" max="13846" width="11.28515625" style="84" customWidth="1"/>
    <col min="13847" max="14052" width="9.140625" style="84"/>
    <col min="14053" max="14053" width="61.7109375" style="84" customWidth="1"/>
    <col min="14054" max="14054" width="18.5703125" style="84" customWidth="1"/>
    <col min="14055" max="14090" width="16.85546875" style="84" customWidth="1"/>
    <col min="14091" max="14091" width="16.7109375" style="84" customWidth="1"/>
    <col min="14092" max="14102" width="11.28515625" style="84" customWidth="1"/>
    <col min="14103" max="14308" width="9.140625" style="84"/>
    <col min="14309" max="14309" width="61.7109375" style="84" customWidth="1"/>
    <col min="14310" max="14310" width="18.5703125" style="84" customWidth="1"/>
    <col min="14311" max="14346" width="16.85546875" style="84" customWidth="1"/>
    <col min="14347" max="14347" width="16.7109375" style="84" customWidth="1"/>
    <col min="14348" max="14358" width="11.28515625" style="84" customWidth="1"/>
    <col min="14359" max="14564" width="9.140625" style="84"/>
    <col min="14565" max="14565" width="61.7109375" style="84" customWidth="1"/>
    <col min="14566" max="14566" width="18.5703125" style="84" customWidth="1"/>
    <col min="14567" max="14602" width="16.85546875" style="84" customWidth="1"/>
    <col min="14603" max="14603" width="16.7109375" style="84" customWidth="1"/>
    <col min="14604" max="14614" width="11.28515625" style="84" customWidth="1"/>
    <col min="14615" max="14820" width="9.140625" style="84"/>
    <col min="14821" max="14821" width="61.7109375" style="84" customWidth="1"/>
    <col min="14822" max="14822" width="18.5703125" style="84" customWidth="1"/>
    <col min="14823" max="14858" width="16.85546875" style="84" customWidth="1"/>
    <col min="14859" max="14859" width="16.7109375" style="84" customWidth="1"/>
    <col min="14860" max="14870" width="11.28515625" style="84" customWidth="1"/>
    <col min="14871" max="15076" width="9.140625" style="84"/>
    <col min="15077" max="15077" width="61.7109375" style="84" customWidth="1"/>
    <col min="15078" max="15078" width="18.5703125" style="84" customWidth="1"/>
    <col min="15079" max="15114" width="16.85546875" style="84" customWidth="1"/>
    <col min="15115" max="15115" width="16.7109375" style="84" customWidth="1"/>
    <col min="15116" max="15126" width="11.28515625" style="84" customWidth="1"/>
    <col min="15127" max="15332" width="9.140625" style="84"/>
    <col min="15333" max="15333" width="61.7109375" style="84" customWidth="1"/>
    <col min="15334" max="15334" width="18.5703125" style="84" customWidth="1"/>
    <col min="15335" max="15370" width="16.85546875" style="84" customWidth="1"/>
    <col min="15371" max="15371" width="16.7109375" style="84" customWidth="1"/>
    <col min="15372" max="15382" width="11.28515625" style="84" customWidth="1"/>
    <col min="15383" max="15588" width="9.140625" style="84"/>
    <col min="15589" max="15589" width="61.7109375" style="84" customWidth="1"/>
    <col min="15590" max="15590" width="18.5703125" style="84" customWidth="1"/>
    <col min="15591" max="15626" width="16.85546875" style="84" customWidth="1"/>
    <col min="15627" max="15627" width="16.7109375" style="84" customWidth="1"/>
    <col min="15628" max="15638" width="11.28515625" style="84" customWidth="1"/>
    <col min="15639" max="15844" width="9.140625" style="84"/>
    <col min="15845" max="15845" width="61.7109375" style="84" customWidth="1"/>
    <col min="15846" max="15846" width="18.5703125" style="84" customWidth="1"/>
    <col min="15847" max="15882" width="16.85546875" style="84" customWidth="1"/>
    <col min="15883" max="15883" width="16.7109375" style="84" customWidth="1"/>
    <col min="15884" max="15894" width="11.28515625" style="84" customWidth="1"/>
    <col min="15895" max="16100" width="9.140625" style="84"/>
    <col min="16101" max="16101" width="61.7109375" style="84" customWidth="1"/>
    <col min="16102" max="16102" width="18.5703125" style="84" customWidth="1"/>
    <col min="16103" max="16138" width="16.85546875" style="84" customWidth="1"/>
    <col min="16139" max="16139" width="16.7109375" style="84" customWidth="1"/>
    <col min="16140" max="16150" width="11.28515625" style="84" customWidth="1"/>
    <col min="16151" max="16384" width="9.140625" style="84"/>
  </cols>
  <sheetData>
    <row r="1" spans="1:36" s="108" customFormat="1" ht="18.75" x14ac:dyDescent="0.2">
      <c r="A1" s="4"/>
      <c r="B1" s="4"/>
      <c r="C1" s="4"/>
      <c r="D1" s="4"/>
      <c r="E1" s="109"/>
      <c r="F1" s="109"/>
      <c r="G1" s="4"/>
      <c r="H1" s="5" t="s">
        <v>0</v>
      </c>
      <c r="I1" s="109"/>
      <c r="J1" s="109"/>
      <c r="K1" s="109"/>
      <c r="L1" s="109"/>
      <c r="M1" s="109"/>
      <c r="N1" s="109"/>
      <c r="O1" s="109"/>
      <c r="P1" s="109"/>
      <c r="Q1" s="110"/>
      <c r="R1" s="109"/>
      <c r="S1" s="109"/>
      <c r="T1" s="109"/>
      <c r="U1" s="109"/>
      <c r="V1" s="109"/>
      <c r="W1" s="109"/>
      <c r="X1" s="109"/>
      <c r="Y1" s="109"/>
      <c r="Z1" s="109"/>
      <c r="AA1" s="109"/>
      <c r="AB1" s="109"/>
      <c r="AC1" s="109"/>
      <c r="AD1" s="109"/>
      <c r="AE1" s="109"/>
      <c r="AF1" s="109"/>
      <c r="AG1" s="109"/>
      <c r="AH1" s="109"/>
      <c r="AI1" s="109"/>
      <c r="AJ1" s="109"/>
    </row>
    <row r="2" spans="1:36" s="108" customFormat="1" ht="18.75" x14ac:dyDescent="0.3">
      <c r="A2" s="4"/>
      <c r="B2" s="4"/>
      <c r="C2" s="4"/>
      <c r="D2" s="4"/>
      <c r="G2" s="4"/>
      <c r="H2" s="6" t="s">
        <v>1</v>
      </c>
      <c r="I2" s="109"/>
      <c r="J2" s="109"/>
      <c r="K2" s="109"/>
      <c r="L2" s="109"/>
      <c r="M2" s="109"/>
      <c r="N2" s="109"/>
      <c r="O2" s="109"/>
      <c r="P2" s="109"/>
      <c r="Q2" s="110"/>
      <c r="R2" s="109"/>
      <c r="S2" s="109"/>
      <c r="T2" s="109"/>
      <c r="U2" s="109"/>
      <c r="V2" s="109"/>
      <c r="W2" s="109"/>
      <c r="X2" s="109"/>
      <c r="Y2" s="109"/>
      <c r="Z2" s="109"/>
      <c r="AA2" s="109"/>
      <c r="AB2" s="109"/>
      <c r="AC2" s="109"/>
      <c r="AD2" s="109"/>
      <c r="AE2" s="109"/>
      <c r="AF2" s="109"/>
      <c r="AG2" s="109"/>
      <c r="AH2" s="109"/>
      <c r="AI2" s="109"/>
      <c r="AJ2" s="109"/>
    </row>
    <row r="3" spans="1:36" s="108" customFormat="1" ht="18.75" x14ac:dyDescent="0.3">
      <c r="A3" s="37"/>
      <c r="B3" s="4"/>
      <c r="C3" s="4"/>
      <c r="D3" s="4"/>
      <c r="G3" s="4"/>
      <c r="H3" s="6" t="s">
        <v>216</v>
      </c>
      <c r="I3" s="109"/>
      <c r="J3" s="109"/>
      <c r="K3" s="109"/>
      <c r="L3" s="109"/>
      <c r="M3" s="109"/>
      <c r="N3" s="109"/>
      <c r="O3" s="109"/>
      <c r="P3" s="109"/>
      <c r="Q3" s="110"/>
      <c r="R3" s="109"/>
      <c r="S3" s="109"/>
      <c r="T3" s="109"/>
      <c r="U3" s="109"/>
      <c r="V3" s="109"/>
      <c r="W3" s="109"/>
      <c r="X3" s="109"/>
      <c r="Y3" s="109"/>
      <c r="Z3" s="109"/>
      <c r="AA3" s="109"/>
      <c r="AB3" s="109"/>
      <c r="AC3" s="109"/>
      <c r="AD3" s="109"/>
      <c r="AE3" s="109"/>
      <c r="AF3" s="109"/>
      <c r="AG3" s="109"/>
      <c r="AH3" s="109"/>
      <c r="AI3" s="109"/>
      <c r="AJ3" s="109"/>
    </row>
    <row r="4" spans="1:36" s="108" customFormat="1" ht="15.75" x14ac:dyDescent="0.2">
      <c r="A4" s="37"/>
      <c r="B4" s="4"/>
      <c r="C4" s="4"/>
      <c r="D4" s="4"/>
      <c r="E4" s="4"/>
      <c r="F4" s="4"/>
      <c r="G4" s="4"/>
      <c r="H4" s="4"/>
      <c r="I4" s="109"/>
      <c r="J4" s="109"/>
      <c r="K4" s="109"/>
      <c r="L4" s="109"/>
      <c r="M4" s="109"/>
      <c r="N4" s="109"/>
      <c r="O4" s="109"/>
      <c r="P4" s="109"/>
      <c r="Q4" s="110"/>
      <c r="R4" s="109"/>
      <c r="S4" s="109"/>
      <c r="T4" s="109"/>
      <c r="U4" s="109"/>
      <c r="V4" s="109"/>
      <c r="W4" s="109"/>
      <c r="X4" s="109"/>
      <c r="Y4" s="109"/>
      <c r="Z4" s="109"/>
      <c r="AA4" s="109"/>
      <c r="AB4" s="109"/>
      <c r="AC4" s="109"/>
      <c r="AD4" s="109"/>
      <c r="AE4" s="109"/>
      <c r="AF4" s="109"/>
      <c r="AG4" s="109"/>
      <c r="AH4" s="109"/>
      <c r="AI4" s="109"/>
      <c r="AJ4" s="109"/>
    </row>
    <row r="5" spans="1:36" s="108" customFormat="1" ht="15.75" x14ac:dyDescent="0.2">
      <c r="A5" s="402" t="str">
        <f>'1. паспорт местоположение'!A5:C5</f>
        <v>Год раскрытия информации: 2026 год</v>
      </c>
      <c r="B5" s="402"/>
      <c r="C5" s="402"/>
      <c r="D5" s="402"/>
      <c r="E5" s="402"/>
      <c r="F5" s="402"/>
      <c r="G5" s="402"/>
      <c r="H5" s="402"/>
      <c r="I5" s="109"/>
      <c r="J5" s="109"/>
      <c r="K5" s="109"/>
      <c r="L5" s="109"/>
      <c r="M5" s="109"/>
      <c r="N5" s="109"/>
      <c r="O5" s="109"/>
      <c r="P5" s="109"/>
      <c r="Q5" s="110"/>
      <c r="R5" s="109"/>
      <c r="S5" s="109"/>
      <c r="T5" s="109"/>
      <c r="U5" s="109"/>
      <c r="V5" s="109"/>
      <c r="W5" s="109"/>
      <c r="X5" s="109"/>
      <c r="Y5" s="109"/>
      <c r="Z5" s="109"/>
      <c r="AA5" s="109"/>
      <c r="AB5" s="109"/>
      <c r="AC5" s="109"/>
      <c r="AD5" s="109"/>
      <c r="AE5" s="109"/>
      <c r="AF5" s="109"/>
      <c r="AG5" s="109"/>
      <c r="AH5" s="109"/>
      <c r="AI5" s="109"/>
      <c r="AJ5" s="109"/>
    </row>
    <row r="6" spans="1:36" s="108" customFormat="1" ht="15.75" x14ac:dyDescent="0.2">
      <c r="A6" s="37"/>
      <c r="B6" s="4"/>
      <c r="C6" s="4"/>
      <c r="D6" s="4"/>
      <c r="E6" s="4"/>
      <c r="F6" s="4"/>
      <c r="G6" s="4"/>
      <c r="H6" s="4"/>
      <c r="I6" s="109"/>
      <c r="J6" s="109"/>
      <c r="K6" s="109"/>
      <c r="L6" s="109"/>
      <c r="M6" s="109"/>
      <c r="N6" s="109"/>
      <c r="O6" s="109"/>
      <c r="P6" s="109"/>
      <c r="Q6" s="110"/>
      <c r="R6" s="109"/>
      <c r="S6" s="109"/>
      <c r="T6" s="109"/>
      <c r="U6" s="109"/>
      <c r="V6" s="109"/>
      <c r="W6" s="109"/>
      <c r="X6" s="109"/>
      <c r="Y6" s="109"/>
      <c r="Z6" s="109"/>
      <c r="AA6" s="109"/>
      <c r="AB6" s="109"/>
      <c r="AC6" s="109"/>
      <c r="AD6" s="109"/>
      <c r="AE6" s="109"/>
      <c r="AF6" s="109"/>
      <c r="AG6" s="109"/>
      <c r="AH6" s="109"/>
      <c r="AI6" s="109"/>
      <c r="AJ6" s="109"/>
    </row>
    <row r="7" spans="1:36" s="108" customFormat="1" ht="18.75" x14ac:dyDescent="0.2">
      <c r="A7" s="360" t="str">
        <f>'1. паспорт местоположение'!A7:C7</f>
        <v xml:space="preserve">Паспорт инвестиционного проекта </v>
      </c>
      <c r="B7" s="360"/>
      <c r="C7" s="360"/>
      <c r="D7" s="360"/>
      <c r="E7" s="360"/>
      <c r="F7" s="360"/>
      <c r="G7" s="360"/>
      <c r="H7" s="360"/>
      <c r="I7" s="109"/>
      <c r="J7" s="109"/>
      <c r="K7" s="109"/>
      <c r="L7" s="109"/>
      <c r="M7" s="109"/>
      <c r="N7" s="109"/>
      <c r="O7" s="109"/>
      <c r="P7" s="109"/>
      <c r="Q7" s="110"/>
      <c r="R7" s="109"/>
      <c r="S7" s="109"/>
      <c r="T7" s="109"/>
      <c r="U7" s="109"/>
      <c r="V7" s="109"/>
      <c r="W7" s="109"/>
      <c r="X7" s="109"/>
      <c r="Y7" s="109"/>
      <c r="Z7" s="109"/>
      <c r="AA7" s="109"/>
      <c r="AB7" s="109"/>
      <c r="AC7" s="109"/>
      <c r="AD7" s="109"/>
      <c r="AE7" s="109"/>
      <c r="AF7" s="109"/>
      <c r="AG7" s="109"/>
      <c r="AH7" s="109"/>
      <c r="AI7" s="109"/>
      <c r="AJ7" s="109"/>
    </row>
    <row r="8" spans="1:36" s="108" customFormat="1" ht="18.75" x14ac:dyDescent="0.2">
      <c r="A8" s="12"/>
      <c r="B8" s="12"/>
      <c r="C8" s="12"/>
      <c r="D8" s="12"/>
      <c r="E8" s="12"/>
      <c r="F8" s="12"/>
      <c r="G8" s="12"/>
      <c r="H8" s="12"/>
      <c r="I8" s="109"/>
      <c r="J8" s="109"/>
      <c r="K8" s="109"/>
      <c r="L8" s="109"/>
      <c r="M8" s="109"/>
      <c r="N8" s="109"/>
      <c r="O8" s="109"/>
      <c r="P8" s="109"/>
      <c r="Q8" s="110"/>
      <c r="R8" s="109"/>
      <c r="S8" s="109"/>
      <c r="T8" s="109"/>
      <c r="U8" s="109"/>
      <c r="V8" s="109"/>
      <c r="W8" s="109"/>
      <c r="X8" s="109"/>
      <c r="Y8" s="109"/>
      <c r="Z8" s="109"/>
      <c r="AA8" s="109"/>
      <c r="AB8" s="109"/>
      <c r="AC8" s="109"/>
      <c r="AD8" s="109"/>
      <c r="AE8" s="109"/>
      <c r="AF8" s="109"/>
      <c r="AG8" s="109"/>
      <c r="AH8" s="109"/>
      <c r="AI8" s="109"/>
      <c r="AJ8" s="109"/>
    </row>
    <row r="9" spans="1:36" s="108" customFormat="1" ht="18.75" x14ac:dyDescent="0.2">
      <c r="A9" s="381" t="str">
        <f>'1. паспорт местоположение'!A9:C9</f>
        <v>Акционерное общество "Россети Янтарь" ДЗО  ПАО "Россети"</v>
      </c>
      <c r="B9" s="381"/>
      <c r="C9" s="381"/>
      <c r="D9" s="381"/>
      <c r="E9" s="381"/>
      <c r="F9" s="381"/>
      <c r="G9" s="381"/>
      <c r="H9" s="381"/>
      <c r="I9" s="109"/>
      <c r="J9" s="109"/>
      <c r="K9" s="109"/>
      <c r="L9" s="109"/>
      <c r="M9" s="109"/>
      <c r="N9" s="109"/>
      <c r="O9" s="109"/>
      <c r="P9" s="109"/>
      <c r="Q9" s="110"/>
      <c r="R9" s="109"/>
      <c r="S9" s="109"/>
      <c r="T9" s="109"/>
      <c r="U9" s="109"/>
      <c r="V9" s="109"/>
      <c r="W9" s="109"/>
      <c r="X9" s="109"/>
      <c r="Y9" s="109"/>
      <c r="Z9" s="109"/>
      <c r="AA9" s="109"/>
      <c r="AB9" s="109"/>
      <c r="AC9" s="109"/>
      <c r="AD9" s="109"/>
      <c r="AE9" s="109"/>
      <c r="AF9" s="109"/>
      <c r="AG9" s="109"/>
      <c r="AH9" s="109"/>
      <c r="AI9" s="109"/>
      <c r="AJ9" s="109"/>
    </row>
    <row r="10" spans="1:36" s="108" customFormat="1" ht="15.75" x14ac:dyDescent="0.2">
      <c r="A10" s="355" t="s">
        <v>5</v>
      </c>
      <c r="B10" s="355"/>
      <c r="C10" s="355"/>
      <c r="D10" s="355"/>
      <c r="E10" s="355"/>
      <c r="F10" s="355"/>
      <c r="G10" s="355"/>
      <c r="H10" s="355"/>
      <c r="I10" s="109"/>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row>
    <row r="11" spans="1:36" s="108" customFormat="1" ht="18.75" x14ac:dyDescent="0.2">
      <c r="A11" s="12"/>
      <c r="B11" s="12"/>
      <c r="C11" s="12"/>
      <c r="D11" s="12"/>
      <c r="E11" s="12"/>
      <c r="F11" s="12"/>
      <c r="G11" s="12"/>
      <c r="H11" s="12"/>
      <c r="I11" s="109"/>
      <c r="J11" s="109"/>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row>
    <row r="12" spans="1:36" s="108" customFormat="1" ht="18.75" x14ac:dyDescent="0.2">
      <c r="A12" s="381" t="str">
        <f>'1. паспорт местоположение'!A12:C12</f>
        <v>O_24</v>
      </c>
      <c r="B12" s="381"/>
      <c r="C12" s="381"/>
      <c r="D12" s="381"/>
      <c r="E12" s="381"/>
      <c r="F12" s="381"/>
      <c r="G12" s="381"/>
      <c r="H12" s="381"/>
      <c r="I12" s="109"/>
      <c r="J12" s="109"/>
      <c r="K12" s="109"/>
      <c r="L12" s="109"/>
      <c r="M12" s="109"/>
      <c r="N12" s="109"/>
      <c r="O12" s="109"/>
      <c r="P12" s="109"/>
      <c r="Q12" s="111"/>
      <c r="R12" s="109"/>
      <c r="S12" s="109"/>
      <c r="T12" s="109"/>
      <c r="U12" s="109"/>
      <c r="V12" s="109"/>
      <c r="W12" s="109"/>
      <c r="X12" s="109"/>
      <c r="Y12" s="109"/>
      <c r="Z12" s="109"/>
      <c r="AA12" s="109"/>
      <c r="AB12" s="109"/>
      <c r="AC12" s="109"/>
      <c r="AD12" s="109"/>
      <c r="AE12" s="109"/>
      <c r="AF12" s="109"/>
      <c r="AG12" s="109"/>
      <c r="AH12" s="109"/>
      <c r="AI12" s="109"/>
      <c r="AJ12" s="109"/>
    </row>
    <row r="13" spans="1:36" s="108" customFormat="1" ht="15.75" x14ac:dyDescent="0.2">
      <c r="A13" s="355" t="s">
        <v>7</v>
      </c>
      <c r="B13" s="355"/>
      <c r="C13" s="355"/>
      <c r="D13" s="355"/>
      <c r="E13" s="355"/>
      <c r="F13" s="355"/>
      <c r="G13" s="355"/>
      <c r="H13" s="355"/>
      <c r="I13" s="109"/>
      <c r="J13" s="109"/>
      <c r="K13" s="109"/>
      <c r="L13" s="109"/>
      <c r="M13" s="109"/>
      <c r="N13" s="109"/>
      <c r="O13" s="109"/>
      <c r="P13" s="109"/>
      <c r="Q13" s="111"/>
      <c r="R13" s="109"/>
      <c r="S13" s="109"/>
      <c r="T13" s="109"/>
      <c r="U13" s="109"/>
      <c r="V13" s="109"/>
      <c r="W13" s="109"/>
      <c r="X13" s="109"/>
      <c r="Y13" s="109"/>
      <c r="Z13" s="109"/>
      <c r="AA13" s="109"/>
      <c r="AB13" s="109"/>
      <c r="AC13" s="109"/>
      <c r="AD13" s="109"/>
      <c r="AE13" s="109"/>
      <c r="AF13" s="109"/>
      <c r="AG13" s="109"/>
      <c r="AH13" s="109"/>
      <c r="AI13" s="109"/>
      <c r="AJ13" s="109"/>
    </row>
    <row r="14" spans="1:36" s="108" customFormat="1" ht="18.75" x14ac:dyDescent="0.2">
      <c r="A14" s="18"/>
      <c r="B14" s="18"/>
      <c r="C14" s="18"/>
      <c r="D14" s="18"/>
      <c r="E14" s="18"/>
      <c r="F14" s="18"/>
      <c r="G14" s="18"/>
      <c r="H14" s="18"/>
      <c r="I14" s="109"/>
      <c r="J14" s="109"/>
      <c r="K14" s="109"/>
      <c r="L14" s="109"/>
      <c r="M14" s="109"/>
      <c r="N14" s="109"/>
      <c r="O14" s="109"/>
      <c r="P14" s="109"/>
      <c r="Q14" s="111"/>
      <c r="R14" s="109"/>
      <c r="S14" s="109"/>
      <c r="T14" s="109"/>
      <c r="U14" s="109"/>
      <c r="V14" s="109"/>
      <c r="W14" s="109"/>
      <c r="X14" s="109"/>
      <c r="Y14" s="109"/>
      <c r="Z14" s="109"/>
      <c r="AA14" s="109"/>
      <c r="AB14" s="109"/>
      <c r="AC14" s="109"/>
      <c r="AD14" s="109"/>
      <c r="AE14" s="109"/>
      <c r="AF14" s="109"/>
      <c r="AG14" s="109"/>
      <c r="AH14" s="109"/>
      <c r="AI14" s="109"/>
      <c r="AJ14" s="109"/>
    </row>
    <row r="15" spans="1:36" s="108" customFormat="1" ht="57" customHeight="1" x14ac:dyDescent="0.2">
      <c r="A15" s="347"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5" s="347"/>
      <c r="C15" s="347"/>
      <c r="D15" s="347"/>
      <c r="E15" s="347"/>
      <c r="F15" s="347"/>
      <c r="G15" s="347"/>
      <c r="H15" s="347"/>
      <c r="I15" s="109"/>
      <c r="J15" s="109"/>
      <c r="K15" s="109"/>
      <c r="L15" s="109"/>
      <c r="M15" s="109"/>
      <c r="N15" s="109"/>
      <c r="O15" s="109"/>
      <c r="P15" s="109"/>
      <c r="Q15" s="111"/>
      <c r="R15" s="109"/>
      <c r="S15" s="109"/>
      <c r="T15" s="109"/>
      <c r="U15" s="109"/>
      <c r="V15" s="109"/>
      <c r="W15" s="109"/>
      <c r="X15" s="109"/>
      <c r="Y15" s="109"/>
      <c r="Z15" s="109"/>
      <c r="AA15" s="109"/>
      <c r="AB15" s="109"/>
      <c r="AC15" s="109"/>
      <c r="AD15" s="109"/>
      <c r="AE15" s="109"/>
      <c r="AF15" s="109"/>
      <c r="AG15" s="109"/>
      <c r="AH15" s="109"/>
      <c r="AI15" s="109"/>
      <c r="AJ15" s="109"/>
    </row>
    <row r="16" spans="1:36" s="108" customFormat="1" ht="15.75" x14ac:dyDescent="0.2">
      <c r="A16" s="355" t="s">
        <v>9</v>
      </c>
      <c r="B16" s="355"/>
      <c r="C16" s="355"/>
      <c r="D16" s="355"/>
      <c r="E16" s="355"/>
      <c r="F16" s="355"/>
      <c r="G16" s="355"/>
      <c r="H16" s="355"/>
      <c r="I16" s="109"/>
      <c r="J16" s="109"/>
      <c r="K16" s="109"/>
      <c r="L16" s="109"/>
      <c r="M16" s="109"/>
      <c r="N16" s="109"/>
      <c r="O16" s="109"/>
      <c r="P16" s="109"/>
      <c r="Q16" s="111"/>
      <c r="R16" s="109"/>
      <c r="S16" s="109"/>
      <c r="T16" s="109"/>
      <c r="U16" s="109"/>
      <c r="V16" s="109"/>
      <c r="W16" s="109"/>
      <c r="X16" s="109"/>
      <c r="Y16" s="109"/>
      <c r="Z16" s="109"/>
      <c r="AA16" s="109"/>
      <c r="AB16" s="109"/>
      <c r="AC16" s="109"/>
      <c r="AD16" s="109"/>
      <c r="AE16" s="109"/>
      <c r="AF16" s="109"/>
      <c r="AG16" s="109"/>
      <c r="AH16" s="109"/>
      <c r="AI16" s="109"/>
      <c r="AJ16" s="109"/>
    </row>
    <row r="17" spans="1:36" s="108" customFormat="1" ht="18.75" x14ac:dyDescent="0.2">
      <c r="A17" s="18"/>
      <c r="B17" s="18"/>
      <c r="C17" s="18"/>
      <c r="D17" s="18"/>
      <c r="E17" s="18"/>
      <c r="F17" s="18"/>
      <c r="G17" s="18"/>
      <c r="H17" s="18"/>
      <c r="I17" s="109"/>
      <c r="J17" s="109"/>
      <c r="K17" s="109"/>
      <c r="L17" s="109"/>
      <c r="M17" s="109"/>
      <c r="N17" s="109"/>
      <c r="O17" s="109"/>
      <c r="P17" s="109"/>
      <c r="Q17" s="112"/>
      <c r="R17" s="109"/>
      <c r="S17" s="109"/>
      <c r="T17" s="109"/>
      <c r="U17" s="109"/>
      <c r="V17" s="109"/>
      <c r="W17" s="109"/>
      <c r="X17" s="109"/>
      <c r="Y17" s="109"/>
      <c r="Z17" s="109"/>
      <c r="AA17" s="109"/>
      <c r="AB17" s="109"/>
      <c r="AC17" s="109"/>
      <c r="AD17" s="109"/>
      <c r="AE17" s="109"/>
      <c r="AF17" s="109"/>
      <c r="AG17" s="109"/>
      <c r="AH17" s="109"/>
      <c r="AI17" s="109"/>
      <c r="AJ17" s="109"/>
    </row>
    <row r="18" spans="1:36" s="108" customFormat="1" ht="18.75" x14ac:dyDescent="0.2">
      <c r="A18" s="381" t="s">
        <v>217</v>
      </c>
      <c r="B18" s="381"/>
      <c r="C18" s="381"/>
      <c r="D18" s="381"/>
      <c r="E18" s="381"/>
      <c r="F18" s="381"/>
      <c r="G18" s="381"/>
      <c r="H18" s="381"/>
      <c r="I18" s="109"/>
      <c r="J18" s="109"/>
      <c r="K18" s="109"/>
      <c r="L18" s="109"/>
      <c r="M18" s="109"/>
      <c r="N18" s="109"/>
      <c r="O18" s="109"/>
      <c r="P18" s="109"/>
      <c r="Q18" s="111"/>
      <c r="R18" s="109"/>
      <c r="S18" s="109"/>
      <c r="T18" s="109"/>
      <c r="U18" s="109"/>
      <c r="V18" s="109"/>
      <c r="W18" s="109"/>
      <c r="X18" s="109"/>
      <c r="Y18" s="109"/>
      <c r="Z18" s="109"/>
      <c r="AA18" s="109"/>
      <c r="AB18" s="109"/>
      <c r="AC18" s="109"/>
      <c r="AD18" s="109"/>
      <c r="AE18" s="109"/>
      <c r="AF18" s="109"/>
      <c r="AG18" s="109"/>
      <c r="AH18" s="109"/>
      <c r="AI18" s="109"/>
      <c r="AJ18" s="109"/>
    </row>
    <row r="19" spans="1:36" s="108" customFormat="1" ht="15.75" x14ac:dyDescent="0.2">
      <c r="A19" s="113"/>
      <c r="B19" s="109"/>
      <c r="C19" s="109"/>
      <c r="D19" s="109"/>
      <c r="E19" s="109"/>
      <c r="F19" s="109"/>
      <c r="G19" s="109"/>
      <c r="H19" s="109"/>
      <c r="I19" s="109"/>
      <c r="J19" s="109"/>
      <c r="K19" s="109"/>
      <c r="L19" s="109"/>
      <c r="M19" s="109"/>
      <c r="N19" s="109"/>
      <c r="O19" s="109"/>
      <c r="P19" s="109"/>
      <c r="Q19" s="111"/>
      <c r="R19" s="109"/>
      <c r="S19" s="109"/>
      <c r="T19" s="109"/>
      <c r="U19" s="109"/>
      <c r="V19" s="109"/>
      <c r="W19" s="109"/>
      <c r="X19" s="109"/>
      <c r="Y19" s="109"/>
      <c r="Z19" s="109"/>
      <c r="AA19" s="109"/>
      <c r="AB19" s="109"/>
      <c r="AC19" s="109"/>
      <c r="AD19" s="109"/>
      <c r="AE19" s="109"/>
      <c r="AF19" s="109"/>
      <c r="AG19" s="109"/>
      <c r="AH19" s="109"/>
      <c r="AI19" s="109"/>
      <c r="AJ19" s="109"/>
    </row>
    <row r="20" spans="1:36" s="108" customFormat="1" ht="15.75" x14ac:dyDescent="0.2">
      <c r="A20" s="113"/>
      <c r="B20" s="109"/>
      <c r="C20" s="109"/>
      <c r="D20" s="109"/>
      <c r="E20" s="109"/>
      <c r="F20" s="109"/>
      <c r="G20" s="109"/>
      <c r="H20" s="109"/>
      <c r="I20" s="109"/>
      <c r="J20" s="109"/>
      <c r="K20" s="109"/>
      <c r="L20" s="109"/>
      <c r="M20" s="109"/>
      <c r="N20" s="109"/>
      <c r="O20" s="109"/>
      <c r="P20" s="109"/>
      <c r="Q20" s="111"/>
      <c r="R20" s="109"/>
      <c r="S20" s="109"/>
      <c r="T20" s="109"/>
      <c r="U20" s="109"/>
      <c r="V20" s="109"/>
      <c r="W20" s="109"/>
      <c r="X20" s="109"/>
      <c r="Y20" s="109"/>
      <c r="Z20" s="109"/>
      <c r="AA20" s="109"/>
      <c r="AB20" s="109"/>
      <c r="AC20" s="109"/>
      <c r="AD20" s="109"/>
      <c r="AE20" s="109"/>
      <c r="AF20" s="109"/>
      <c r="AG20" s="109"/>
      <c r="AH20" s="109"/>
      <c r="AI20" s="109"/>
      <c r="AJ20" s="109"/>
    </row>
    <row r="21" spans="1:36" s="108" customFormat="1" ht="15.75" x14ac:dyDescent="0.2">
      <c r="A21" s="113"/>
      <c r="B21" s="109"/>
      <c r="C21" s="109"/>
      <c r="D21" s="109"/>
      <c r="E21" s="109"/>
      <c r="F21" s="109"/>
      <c r="G21" s="109"/>
      <c r="H21" s="109"/>
      <c r="I21" s="109"/>
      <c r="J21" s="109"/>
      <c r="K21" s="109"/>
      <c r="L21" s="109"/>
      <c r="M21" s="109"/>
      <c r="N21" s="109"/>
      <c r="O21" s="109"/>
      <c r="P21" s="109"/>
      <c r="Q21" s="111"/>
      <c r="R21" s="109"/>
      <c r="S21" s="109"/>
      <c r="T21" s="109"/>
      <c r="U21" s="109"/>
      <c r="V21" s="109"/>
      <c r="W21" s="109"/>
      <c r="X21" s="109"/>
      <c r="Y21" s="109"/>
      <c r="Z21" s="109"/>
      <c r="AA21" s="109"/>
      <c r="AB21" s="109"/>
      <c r="AC21" s="109"/>
      <c r="AD21" s="109"/>
      <c r="AE21" s="109"/>
      <c r="AF21" s="109"/>
      <c r="AG21" s="109"/>
      <c r="AH21" s="109"/>
      <c r="AI21" s="109"/>
      <c r="AJ21" s="109"/>
    </row>
    <row r="22" spans="1:36" s="108" customFormat="1" ht="15.75" x14ac:dyDescent="0.2">
      <c r="A22" s="113"/>
      <c r="B22" s="109"/>
      <c r="C22" s="109"/>
      <c r="D22" s="109"/>
      <c r="E22" s="109"/>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row>
    <row r="23" spans="1:36" s="108" customFormat="1" ht="15.75" x14ac:dyDescent="0.2">
      <c r="A23" s="109"/>
      <c r="B23" s="109"/>
      <c r="C23" s="109"/>
      <c r="D23" s="113" t="s">
        <v>218</v>
      </c>
      <c r="E23" s="109"/>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row>
    <row r="24" spans="1:36" s="109" customFormat="1" ht="15.75" x14ac:dyDescent="0.25">
      <c r="A24" s="114" t="s">
        <v>219</v>
      </c>
      <c r="B24" s="114" t="s">
        <v>220</v>
      </c>
      <c r="D24" s="115"/>
      <c r="E24" s="116"/>
      <c r="F24" s="116"/>
      <c r="G24" s="116"/>
      <c r="H24" s="116"/>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row>
    <row r="25" spans="1:36" s="109" customFormat="1" ht="15.75" x14ac:dyDescent="0.2">
      <c r="A25" s="117" t="s">
        <v>221</v>
      </c>
      <c r="B25" s="118">
        <f>'6.2. Паспорт фин осв ввод'!C30*1000*1000</f>
        <v>466019613.54000002</v>
      </c>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c r="AA25" s="119"/>
      <c r="AB25" s="119"/>
      <c r="AC25" s="119"/>
      <c r="AD25" s="120"/>
      <c r="AE25" s="120"/>
      <c r="AF25" s="120"/>
      <c r="AG25" s="120"/>
      <c r="AH25" s="120"/>
      <c r="AI25" s="120"/>
      <c r="AJ25" s="120"/>
    </row>
    <row r="26" spans="1:36" s="109" customFormat="1" ht="15.75" x14ac:dyDescent="0.2">
      <c r="A26" s="121" t="s">
        <v>222</v>
      </c>
      <c r="B26" s="122">
        <v>0</v>
      </c>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20"/>
      <c r="AE26" s="120"/>
      <c r="AF26" s="120"/>
      <c r="AG26" s="120"/>
      <c r="AH26" s="120"/>
      <c r="AI26" s="120"/>
      <c r="AJ26" s="120"/>
    </row>
    <row r="27" spans="1:36" s="109" customFormat="1" ht="15.75" x14ac:dyDescent="0.2">
      <c r="A27" s="121" t="s">
        <v>223</v>
      </c>
      <c r="B27" s="122">
        <v>30</v>
      </c>
      <c r="C27" s="119"/>
      <c r="D27" s="123" t="s">
        <v>224</v>
      </c>
      <c r="E27" s="119"/>
      <c r="F27" s="119"/>
      <c r="G27" s="119"/>
      <c r="H27" s="119"/>
      <c r="I27" s="119"/>
      <c r="J27" s="119"/>
      <c r="K27" s="119"/>
      <c r="L27" s="119"/>
      <c r="M27" s="119"/>
      <c r="N27" s="119"/>
      <c r="O27" s="119"/>
      <c r="P27" s="119"/>
      <c r="Q27" s="119"/>
      <c r="R27" s="119"/>
      <c r="S27" s="119"/>
      <c r="T27" s="119"/>
      <c r="U27" s="119"/>
      <c r="V27" s="119"/>
      <c r="W27" s="119"/>
      <c r="X27" s="119"/>
      <c r="Y27" s="119"/>
      <c r="Z27" s="119"/>
      <c r="AA27" s="119"/>
      <c r="AB27" s="119"/>
      <c r="AC27" s="119"/>
      <c r="AD27" s="120"/>
      <c r="AE27" s="120"/>
      <c r="AF27" s="120"/>
      <c r="AG27" s="120"/>
      <c r="AH27" s="120"/>
      <c r="AI27" s="120"/>
      <c r="AJ27" s="120"/>
    </row>
    <row r="28" spans="1:36" s="109" customFormat="1" ht="15.75" x14ac:dyDescent="0.2">
      <c r="A28" s="124" t="s">
        <v>225</v>
      </c>
      <c r="B28" s="125">
        <v>1</v>
      </c>
      <c r="C28" s="119"/>
      <c r="D28" s="395" t="s">
        <v>226</v>
      </c>
      <c r="E28" s="396"/>
      <c r="F28" s="397"/>
      <c r="G28" s="126">
        <f t="shared" ref="G28:G29" si="0">IF(SUM(B90:M90)=0,"не окупается",SUM(B90:M90))</f>
        <v>4.5258023741462452</v>
      </c>
      <c r="H28" s="127" t="s">
        <v>227</v>
      </c>
      <c r="I28" s="119"/>
      <c r="J28" s="119"/>
      <c r="K28" s="119"/>
      <c r="L28" s="119"/>
      <c r="M28" s="119"/>
      <c r="N28" s="119"/>
      <c r="O28" s="119"/>
      <c r="P28" s="119"/>
      <c r="Q28" s="119"/>
      <c r="R28" s="119"/>
      <c r="S28" s="119"/>
      <c r="T28" s="119"/>
      <c r="U28" s="119"/>
      <c r="V28" s="119"/>
      <c r="W28" s="119"/>
      <c r="X28" s="119"/>
      <c r="Y28" s="119"/>
      <c r="Z28" s="119"/>
      <c r="AA28" s="119"/>
      <c r="AB28" s="119"/>
      <c r="AC28" s="119"/>
      <c r="AD28" s="120"/>
      <c r="AE28" s="120"/>
      <c r="AF28" s="120"/>
      <c r="AG28" s="120"/>
      <c r="AH28" s="120"/>
      <c r="AI28" s="120"/>
      <c r="AJ28" s="120"/>
    </row>
    <row r="29" spans="1:36" s="109" customFormat="1" ht="15.75" x14ac:dyDescent="0.2">
      <c r="A29" s="117" t="s">
        <v>228</v>
      </c>
      <c r="B29" s="118">
        <f>B25*0.01</f>
        <v>4660196.1354</v>
      </c>
      <c r="C29" s="119"/>
      <c r="D29" s="395" t="s">
        <v>229</v>
      </c>
      <c r="E29" s="396"/>
      <c r="F29" s="397"/>
      <c r="G29" s="126">
        <f t="shared" si="0"/>
        <v>4.9959652703063373</v>
      </c>
      <c r="H29" s="127" t="s">
        <v>227</v>
      </c>
      <c r="I29" s="119"/>
      <c r="J29" s="119"/>
      <c r="K29" s="119"/>
      <c r="L29" s="119"/>
      <c r="M29" s="119"/>
      <c r="N29" s="119"/>
      <c r="O29" s="119"/>
      <c r="P29" s="119"/>
      <c r="Q29" s="119"/>
      <c r="R29" s="119"/>
      <c r="S29" s="119"/>
      <c r="T29" s="119"/>
      <c r="U29" s="119"/>
      <c r="V29" s="119"/>
      <c r="W29" s="119"/>
      <c r="X29" s="119"/>
      <c r="Y29" s="119"/>
      <c r="Z29" s="119"/>
      <c r="AA29" s="119"/>
      <c r="AB29" s="119"/>
      <c r="AC29" s="119"/>
      <c r="AD29" s="120"/>
      <c r="AE29" s="120"/>
      <c r="AF29" s="120"/>
      <c r="AG29" s="120"/>
      <c r="AH29" s="120"/>
      <c r="AI29" s="120"/>
      <c r="AJ29" s="120"/>
    </row>
    <row r="30" spans="1:36" s="109" customFormat="1" ht="15.75" x14ac:dyDescent="0.2">
      <c r="A30" s="121" t="s">
        <v>230</v>
      </c>
      <c r="B30" s="122">
        <v>3</v>
      </c>
      <c r="C30" s="119"/>
      <c r="D30" s="395" t="s">
        <v>231</v>
      </c>
      <c r="E30" s="396"/>
      <c r="F30" s="397"/>
      <c r="G30" s="128">
        <f>M88</f>
        <v>933736556.59037137</v>
      </c>
      <c r="H30" s="129">
        <v>-116231194.62253025</v>
      </c>
      <c r="I30" s="119"/>
      <c r="J30" s="119"/>
      <c r="K30" s="119"/>
      <c r="L30" s="119"/>
      <c r="M30" s="119"/>
      <c r="N30" s="119"/>
      <c r="O30" s="119"/>
      <c r="P30" s="119"/>
      <c r="Q30" s="119"/>
      <c r="R30" s="119"/>
      <c r="S30" s="119"/>
      <c r="T30" s="119"/>
      <c r="U30" s="119"/>
      <c r="V30" s="119"/>
      <c r="W30" s="119"/>
      <c r="X30" s="119"/>
      <c r="Y30" s="119"/>
      <c r="Z30" s="119"/>
      <c r="AA30" s="119"/>
      <c r="AB30" s="119"/>
      <c r="AC30" s="119"/>
      <c r="AD30" s="120"/>
      <c r="AE30" s="120"/>
      <c r="AF30" s="120"/>
      <c r="AG30" s="120"/>
      <c r="AH30" s="120"/>
      <c r="AI30" s="120"/>
      <c r="AJ30" s="120"/>
    </row>
    <row r="31" spans="1:36" s="109" customFormat="1" ht="15.75" x14ac:dyDescent="0.2">
      <c r="A31" s="121" t="s">
        <v>232</v>
      </c>
      <c r="B31" s="122">
        <v>3</v>
      </c>
      <c r="C31" s="119"/>
      <c r="D31" s="395"/>
      <c r="E31" s="396"/>
      <c r="F31" s="397"/>
      <c r="G31" s="130"/>
      <c r="H31" s="131" t="s">
        <v>51</v>
      </c>
      <c r="I31" s="119"/>
      <c r="J31" s="119"/>
      <c r="K31" s="119"/>
      <c r="L31" s="119"/>
      <c r="M31" s="119"/>
      <c r="N31" s="119"/>
      <c r="O31" s="119"/>
      <c r="P31" s="119"/>
      <c r="Q31" s="119"/>
      <c r="R31" s="119"/>
      <c r="S31" s="119"/>
      <c r="T31" s="119"/>
      <c r="U31" s="119"/>
      <c r="V31" s="119"/>
      <c r="W31" s="119"/>
      <c r="X31" s="119"/>
      <c r="Y31" s="119"/>
      <c r="Z31" s="119"/>
      <c r="AA31" s="119"/>
      <c r="AB31" s="119"/>
      <c r="AC31" s="119"/>
      <c r="AD31" s="120"/>
      <c r="AE31" s="120"/>
      <c r="AF31" s="120"/>
      <c r="AG31" s="120"/>
      <c r="AH31" s="120"/>
      <c r="AI31" s="120"/>
      <c r="AJ31" s="120"/>
    </row>
    <row r="32" spans="1:36" s="109" customFormat="1" ht="15.75" x14ac:dyDescent="0.2">
      <c r="A32" s="121" t="s">
        <v>233</v>
      </c>
      <c r="B32" s="122">
        <v>200000</v>
      </c>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c r="AC32" s="119"/>
      <c r="AD32" s="120"/>
      <c r="AE32" s="120"/>
      <c r="AF32" s="120"/>
      <c r="AG32" s="120"/>
      <c r="AH32" s="120"/>
      <c r="AI32" s="120"/>
      <c r="AJ32" s="120"/>
    </row>
    <row r="33" spans="1:36" s="109" customFormat="1" ht="15.75" x14ac:dyDescent="0.2">
      <c r="A33" s="121" t="s">
        <v>234</v>
      </c>
      <c r="B33" s="122">
        <v>1</v>
      </c>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20"/>
      <c r="AE33" s="120"/>
      <c r="AF33" s="120"/>
      <c r="AG33" s="120"/>
      <c r="AH33" s="120"/>
      <c r="AI33" s="120"/>
      <c r="AJ33" s="120"/>
    </row>
    <row r="34" spans="1:36" s="109" customFormat="1" ht="15.75" x14ac:dyDescent="0.2">
      <c r="A34" s="121" t="s">
        <v>235</v>
      </c>
      <c r="B34" s="122">
        <v>1</v>
      </c>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D34" s="120"/>
      <c r="AE34" s="120"/>
      <c r="AF34" s="120"/>
      <c r="AG34" s="120"/>
      <c r="AH34" s="120"/>
      <c r="AI34" s="120"/>
      <c r="AJ34" s="120"/>
    </row>
    <row r="35" spans="1:36" s="109" customFormat="1" ht="15.75" x14ac:dyDescent="0.2">
      <c r="A35" s="132" t="s">
        <v>236</v>
      </c>
      <c r="B35" s="122">
        <v>1000000</v>
      </c>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c r="AD35" s="120"/>
      <c r="AE35" s="120"/>
      <c r="AF35" s="120"/>
      <c r="AG35" s="120"/>
      <c r="AH35" s="120"/>
      <c r="AI35" s="120"/>
      <c r="AJ35" s="120"/>
    </row>
    <row r="36" spans="1:36" s="109" customFormat="1" ht="15.75" x14ac:dyDescent="0.2">
      <c r="A36" s="124" t="s">
        <v>237</v>
      </c>
      <c r="B36" s="133">
        <v>0.2</v>
      </c>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c r="AC36" s="119"/>
      <c r="AD36" s="120"/>
      <c r="AE36" s="120"/>
      <c r="AF36" s="120"/>
      <c r="AG36" s="120"/>
      <c r="AH36" s="120"/>
      <c r="AI36" s="120"/>
      <c r="AJ36" s="120"/>
    </row>
    <row r="37" spans="1:36" s="109" customFormat="1" ht="15.75" x14ac:dyDescent="0.2">
      <c r="A37" s="117" t="s">
        <v>218</v>
      </c>
      <c r="B37" s="118">
        <v>0</v>
      </c>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20"/>
      <c r="AE37" s="120"/>
      <c r="AF37" s="120"/>
      <c r="AG37" s="120"/>
      <c r="AH37" s="120"/>
      <c r="AI37" s="120"/>
      <c r="AJ37" s="120"/>
    </row>
    <row r="38" spans="1:36" s="109" customFormat="1" ht="15.75" x14ac:dyDescent="0.2">
      <c r="A38" s="121" t="s">
        <v>238</v>
      </c>
      <c r="B38" s="122"/>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c r="AC38" s="119"/>
      <c r="AD38" s="120"/>
      <c r="AE38" s="120"/>
      <c r="AF38" s="120"/>
      <c r="AG38" s="120"/>
      <c r="AH38" s="120"/>
      <c r="AI38" s="120"/>
      <c r="AJ38" s="120"/>
    </row>
    <row r="39" spans="1:36" s="109" customFormat="1" ht="15.75" x14ac:dyDescent="0.2">
      <c r="A39" s="132" t="s">
        <v>239</v>
      </c>
      <c r="B39" s="134"/>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c r="AC39" s="119"/>
      <c r="AD39" s="120"/>
      <c r="AE39" s="120"/>
      <c r="AF39" s="120"/>
      <c r="AG39" s="120"/>
      <c r="AH39" s="120"/>
      <c r="AI39" s="120"/>
      <c r="AJ39" s="120"/>
    </row>
    <row r="40" spans="1:36" s="108" customFormat="1" ht="15.75" x14ac:dyDescent="0.2">
      <c r="A40" s="135" t="s">
        <v>240</v>
      </c>
      <c r="B40" s="136">
        <v>1</v>
      </c>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c r="AA40" s="119"/>
      <c r="AB40" s="119"/>
      <c r="AC40" s="119"/>
      <c r="AD40" s="120"/>
      <c r="AE40" s="120"/>
      <c r="AF40" s="120"/>
      <c r="AG40" s="120"/>
      <c r="AH40" s="120"/>
      <c r="AI40" s="120"/>
      <c r="AJ40" s="120"/>
    </row>
    <row r="41" spans="1:36" s="108" customFormat="1" ht="15.75" x14ac:dyDescent="0.2">
      <c r="A41" s="137" t="s">
        <v>241</v>
      </c>
      <c r="B41" s="138"/>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c r="AC41" s="119"/>
      <c r="AD41" s="120"/>
      <c r="AE41" s="120"/>
      <c r="AF41" s="120"/>
      <c r="AG41" s="120"/>
      <c r="AH41" s="120"/>
      <c r="AI41" s="120"/>
      <c r="AJ41" s="120"/>
    </row>
    <row r="42" spans="1:36" s="108" customFormat="1" ht="15.75" x14ac:dyDescent="0.2">
      <c r="A42" s="137" t="s">
        <v>242</v>
      </c>
      <c r="B42" s="13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c r="AC42" s="119"/>
      <c r="AD42" s="120"/>
      <c r="AE42" s="120"/>
      <c r="AF42" s="120"/>
      <c r="AG42" s="120"/>
      <c r="AH42" s="120"/>
      <c r="AI42" s="120"/>
      <c r="AJ42" s="120"/>
    </row>
    <row r="43" spans="1:36" s="108" customFormat="1" ht="15.75" x14ac:dyDescent="0.2">
      <c r="A43" s="137" t="s">
        <v>243</v>
      </c>
      <c r="B43" s="139">
        <v>0</v>
      </c>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c r="AD43" s="120"/>
      <c r="AE43" s="120"/>
      <c r="AF43" s="120"/>
      <c r="AG43" s="120"/>
      <c r="AH43" s="120"/>
      <c r="AI43" s="120"/>
      <c r="AJ43" s="120"/>
    </row>
    <row r="44" spans="1:36" s="108" customFormat="1" ht="15.75" x14ac:dyDescent="0.2">
      <c r="A44" s="137" t="s">
        <v>244</v>
      </c>
      <c r="B44" s="139">
        <f>B126</f>
        <v>0.13170000000000001</v>
      </c>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c r="AC44" s="119"/>
      <c r="AD44" s="120"/>
      <c r="AE44" s="120"/>
      <c r="AF44" s="120"/>
      <c r="AG44" s="120"/>
      <c r="AH44" s="120"/>
      <c r="AI44" s="120"/>
      <c r="AJ44" s="120"/>
    </row>
    <row r="45" spans="1:36" s="108" customFormat="1" ht="15.75" x14ac:dyDescent="0.2">
      <c r="A45" s="137" t="s">
        <v>245</v>
      </c>
      <c r="B45" s="139">
        <v>1</v>
      </c>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c r="AC45" s="119"/>
      <c r="AD45" s="120"/>
      <c r="AE45" s="120"/>
      <c r="AF45" s="120"/>
      <c r="AG45" s="120"/>
      <c r="AH45" s="120"/>
      <c r="AI45" s="120"/>
      <c r="AJ45" s="120"/>
    </row>
    <row r="46" spans="1:36" s="108" customFormat="1" ht="15.75" x14ac:dyDescent="0.2">
      <c r="A46" s="140" t="s">
        <v>246</v>
      </c>
      <c r="B46" s="139">
        <f>B45*B44+B43*B42*(1-B36)</f>
        <v>0.13170000000000001</v>
      </c>
      <c r="C46" s="141"/>
      <c r="D46" s="119"/>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c r="AC46" s="119"/>
      <c r="AD46" s="120"/>
      <c r="AE46" s="120"/>
      <c r="AF46" s="120"/>
      <c r="AG46" s="120"/>
      <c r="AH46" s="120"/>
      <c r="AI46" s="120"/>
      <c r="AJ46" s="120"/>
    </row>
    <row r="47" spans="1:36" s="108" customFormat="1" ht="15.75" x14ac:dyDescent="0.2">
      <c r="A47" s="142" t="s">
        <v>247</v>
      </c>
      <c r="B47" s="143">
        <v>1</v>
      </c>
      <c r="C47" s="143">
        <v>2</v>
      </c>
      <c r="D47" s="143">
        <v>3</v>
      </c>
      <c r="E47" s="143">
        <v>4</v>
      </c>
      <c r="F47" s="143">
        <v>5</v>
      </c>
      <c r="G47" s="143">
        <v>6</v>
      </c>
      <c r="H47" s="143">
        <v>7</v>
      </c>
      <c r="I47" s="143">
        <v>8</v>
      </c>
      <c r="J47" s="143">
        <v>9</v>
      </c>
      <c r="K47" s="143">
        <v>10</v>
      </c>
      <c r="L47" s="143">
        <v>11</v>
      </c>
      <c r="M47" s="143">
        <v>12</v>
      </c>
      <c r="N47" s="143">
        <v>13</v>
      </c>
      <c r="O47" s="143">
        <v>14</v>
      </c>
      <c r="P47" s="143">
        <v>15</v>
      </c>
      <c r="Q47" s="143">
        <v>16</v>
      </c>
      <c r="R47" s="143">
        <v>17</v>
      </c>
      <c r="S47" s="143">
        <v>18</v>
      </c>
      <c r="T47" s="143">
        <v>19</v>
      </c>
      <c r="U47" s="143">
        <v>20</v>
      </c>
      <c r="V47" s="143">
        <v>21</v>
      </c>
      <c r="W47" s="143">
        <v>22</v>
      </c>
      <c r="X47" s="143">
        <v>23</v>
      </c>
      <c r="Y47" s="143">
        <v>24</v>
      </c>
      <c r="Z47" s="143">
        <v>25</v>
      </c>
      <c r="AA47" s="143">
        <v>26</v>
      </c>
      <c r="AB47" s="143">
        <v>27</v>
      </c>
      <c r="AC47" s="143">
        <v>28</v>
      </c>
      <c r="AD47" s="143">
        <v>29</v>
      </c>
      <c r="AE47" s="143">
        <v>30</v>
      </c>
      <c r="AF47" s="143">
        <v>31</v>
      </c>
      <c r="AG47" s="143">
        <v>32</v>
      </c>
      <c r="AH47" s="143">
        <v>33</v>
      </c>
      <c r="AI47" s="143">
        <v>34</v>
      </c>
      <c r="AJ47" s="143">
        <v>35</v>
      </c>
    </row>
    <row r="48" spans="1:36" s="108" customFormat="1" ht="15.75" x14ac:dyDescent="0.2">
      <c r="A48" s="144" t="s">
        <v>248</v>
      </c>
      <c r="B48" s="145">
        <f t="shared" ref="B48:B49" si="1">C133</f>
        <v>7.3999999999999996E-2</v>
      </c>
      <c r="C48" s="145">
        <f t="shared" ref="C48:Y49" si="2">D133</f>
        <v>5.5E-2</v>
      </c>
      <c r="D48" s="145">
        <f t="shared" si="2"/>
        <v>4.1000000000000002E-2</v>
      </c>
      <c r="E48" s="145">
        <f t="shared" si="2"/>
        <v>4.1000000000000002E-2</v>
      </c>
      <c r="F48" s="145">
        <f t="shared" si="2"/>
        <v>4.1000000000000002E-2</v>
      </c>
      <c r="G48" s="145">
        <f t="shared" si="2"/>
        <v>4.1000000000000002E-2</v>
      </c>
      <c r="H48" s="145">
        <f t="shared" si="2"/>
        <v>4.1000000000000002E-2</v>
      </c>
      <c r="I48" s="145">
        <f t="shared" si="2"/>
        <v>4.1000000000000002E-2</v>
      </c>
      <c r="J48" s="145">
        <f t="shared" si="2"/>
        <v>4.1000000000000002E-2</v>
      </c>
      <c r="K48" s="145">
        <f t="shared" si="2"/>
        <v>4.1000000000000002E-2</v>
      </c>
      <c r="L48" s="145">
        <f t="shared" si="2"/>
        <v>4.1000000000000002E-2</v>
      </c>
      <c r="M48" s="145">
        <f t="shared" si="2"/>
        <v>4.1000000000000002E-2</v>
      </c>
      <c r="N48" s="145">
        <f t="shared" si="2"/>
        <v>4.1000000000000002E-2</v>
      </c>
      <c r="O48" s="145">
        <f t="shared" si="2"/>
        <v>4.1000000000000002E-2</v>
      </c>
      <c r="P48" s="145">
        <f t="shared" si="2"/>
        <v>4.1000000000000002E-2</v>
      </c>
      <c r="Q48" s="145">
        <f t="shared" si="2"/>
        <v>4.1000000000000002E-2</v>
      </c>
      <c r="R48" s="145">
        <f t="shared" si="2"/>
        <v>4.1000000000000002E-2</v>
      </c>
      <c r="S48" s="145">
        <f t="shared" si="2"/>
        <v>4.1000000000000002E-2</v>
      </c>
      <c r="T48" s="145">
        <f t="shared" si="2"/>
        <v>4.1000000000000002E-2</v>
      </c>
      <c r="U48" s="145">
        <f t="shared" si="2"/>
        <v>4.1000000000000002E-2</v>
      </c>
      <c r="V48" s="145">
        <f t="shared" si="2"/>
        <v>4.1000000000000002E-2</v>
      </c>
      <c r="W48" s="145">
        <f t="shared" si="2"/>
        <v>4.1000000000000002E-2</v>
      </c>
      <c r="X48" s="145">
        <f t="shared" si="2"/>
        <v>4.1000000000000002E-2</v>
      </c>
      <c r="Y48" s="145">
        <f t="shared" si="2"/>
        <v>4.1000000000000002E-2</v>
      </c>
      <c r="Z48" s="145">
        <v>0.04</v>
      </c>
      <c r="AA48" s="145">
        <v>0.04</v>
      </c>
      <c r="AB48" s="145">
        <v>0.04</v>
      </c>
      <c r="AC48" s="145">
        <v>0.04</v>
      </c>
      <c r="AD48" s="145">
        <v>0.04</v>
      </c>
      <c r="AE48" s="145">
        <v>0.04</v>
      </c>
      <c r="AF48" s="145">
        <v>0.04</v>
      </c>
      <c r="AG48" s="145">
        <v>0.04</v>
      </c>
      <c r="AH48" s="145">
        <v>0.04</v>
      </c>
      <c r="AI48" s="145">
        <v>0.04</v>
      </c>
      <c r="AJ48" s="145">
        <v>0.04</v>
      </c>
    </row>
    <row r="49" spans="1:36" s="108" customFormat="1" ht="15.75" x14ac:dyDescent="0.2">
      <c r="A49" s="144" t="s">
        <v>249</v>
      </c>
      <c r="B49" s="145">
        <f t="shared" si="1"/>
        <v>7.4000000000000066E-2</v>
      </c>
      <c r="C49" s="145">
        <f t="shared" si="2"/>
        <v>0.13307000000000002</v>
      </c>
      <c r="D49" s="145">
        <f t="shared" si="2"/>
        <v>0.17952586999999998</v>
      </c>
      <c r="E49" s="145">
        <f t="shared" si="2"/>
        <v>0.22788643066999992</v>
      </c>
      <c r="F49" s="145">
        <f t="shared" si="2"/>
        <v>0.27822977432746976</v>
      </c>
      <c r="G49" s="145">
        <f t="shared" si="2"/>
        <v>0.33063719507489586</v>
      </c>
      <c r="H49" s="145">
        <f t="shared" si="2"/>
        <v>0.38519332007296647</v>
      </c>
      <c r="I49" s="145">
        <f t="shared" si="2"/>
        <v>0.44198624619595805</v>
      </c>
      <c r="J49" s="145">
        <f t="shared" si="2"/>
        <v>0.50110768228999225</v>
      </c>
      <c r="K49" s="145">
        <f t="shared" si="2"/>
        <v>0.56265309726388191</v>
      </c>
      <c r="L49" s="145">
        <f t="shared" si="2"/>
        <v>0.62672187425170089</v>
      </c>
      <c r="M49" s="145">
        <f t="shared" si="2"/>
        <v>0.69341747109602059</v>
      </c>
      <c r="N49" s="145">
        <f t="shared" si="2"/>
        <v>0.76284758741095726</v>
      </c>
      <c r="O49" s="145">
        <f t="shared" si="2"/>
        <v>0.83512433849480638</v>
      </c>
      <c r="P49" s="145">
        <f t="shared" si="2"/>
        <v>0.91036443637309339</v>
      </c>
      <c r="Q49" s="145">
        <f t="shared" si="2"/>
        <v>0.98868937826439018</v>
      </c>
      <c r="R49" s="145">
        <f t="shared" si="2"/>
        <v>1.07022564277323</v>
      </c>
      <c r="S49" s="145">
        <f t="shared" si="2"/>
        <v>1.1551048941269322</v>
      </c>
      <c r="T49" s="145">
        <f t="shared" si="2"/>
        <v>1.2434641947861365</v>
      </c>
      <c r="U49" s="145">
        <f t="shared" si="2"/>
        <v>1.3354462267723677</v>
      </c>
      <c r="V49" s="145">
        <f t="shared" si="2"/>
        <v>1.4311995220700346</v>
      </c>
      <c r="W49" s="145">
        <f t="shared" si="2"/>
        <v>1.5308787024749058</v>
      </c>
      <c r="X49" s="145">
        <f t="shared" si="2"/>
        <v>1.6346447292763768</v>
      </c>
      <c r="Y49" s="145">
        <f t="shared" si="2"/>
        <v>1.7426651631767083</v>
      </c>
      <c r="Z49" s="145">
        <f t="shared" ref="Z49:AJ49" si="3">(1+Y49)*(1+Z48)-1</f>
        <v>1.8523717697037765</v>
      </c>
      <c r="AA49" s="145">
        <f t="shared" si="3"/>
        <v>1.9664666404919275</v>
      </c>
      <c r="AB49" s="145">
        <f t="shared" si="3"/>
        <v>2.0851253061116046</v>
      </c>
      <c r="AC49" s="145">
        <f t="shared" si="3"/>
        <v>2.2085303183560687</v>
      </c>
      <c r="AD49" s="145">
        <f t="shared" si="3"/>
        <v>2.3368715310903116</v>
      </c>
      <c r="AE49" s="145">
        <f t="shared" si="3"/>
        <v>2.4703463923339242</v>
      </c>
      <c r="AF49" s="145">
        <f t="shared" si="3"/>
        <v>2.6091602480272811</v>
      </c>
      <c r="AG49" s="145">
        <f t="shared" si="3"/>
        <v>2.7535266579483726</v>
      </c>
      <c r="AH49" s="145">
        <f t="shared" si="3"/>
        <v>2.9036677242663078</v>
      </c>
      <c r="AI49" s="145">
        <f t="shared" si="3"/>
        <v>3.0598144332369603</v>
      </c>
      <c r="AJ49" s="145">
        <f t="shared" si="3"/>
        <v>3.2222070105664393</v>
      </c>
    </row>
    <row r="50" spans="1:36" s="108" customFormat="1" ht="15.75" x14ac:dyDescent="0.2">
      <c r="A50" s="146" t="s">
        <v>250</v>
      </c>
      <c r="B50" s="147">
        <v>0</v>
      </c>
      <c r="C50" s="147">
        <v>0</v>
      </c>
      <c r="D50" s="147">
        <f>D103</f>
        <v>99675607.335398525</v>
      </c>
      <c r="E50" s="147">
        <f t="shared" ref="E50:Y50" si="4">E103</f>
        <v>244544221.57193208</v>
      </c>
      <c r="F50" s="147">
        <f t="shared" si="4"/>
        <v>411834906.71495193</v>
      </c>
      <c r="G50" s="147">
        <f t="shared" si="4"/>
        <v>442931053.89511943</v>
      </c>
      <c r="H50" s="147">
        <f t="shared" si="4"/>
        <v>462654014.58415443</v>
      </c>
      <c r="I50" s="147">
        <f t="shared" si="4"/>
        <v>462654014.58415443</v>
      </c>
      <c r="J50" s="147">
        <f t="shared" si="4"/>
        <v>462654014.58415443</v>
      </c>
      <c r="K50" s="147">
        <f t="shared" si="4"/>
        <v>462654014.58415443</v>
      </c>
      <c r="L50" s="147">
        <f t="shared" si="4"/>
        <v>462654014.58415443</v>
      </c>
      <c r="M50" s="147">
        <f t="shared" si="4"/>
        <v>462654014.58415443</v>
      </c>
      <c r="N50" s="147">
        <f t="shared" si="4"/>
        <v>462654014.58415443</v>
      </c>
      <c r="O50" s="147">
        <f t="shared" si="4"/>
        <v>462654014.58415443</v>
      </c>
      <c r="P50" s="147">
        <f t="shared" si="4"/>
        <v>462654014.58415443</v>
      </c>
      <c r="Q50" s="147">
        <f t="shared" si="4"/>
        <v>462654014.58415443</v>
      </c>
      <c r="R50" s="147">
        <f t="shared" si="4"/>
        <v>462654014.58415443</v>
      </c>
      <c r="S50" s="147">
        <f t="shared" si="4"/>
        <v>462654014.58415443</v>
      </c>
      <c r="T50" s="147">
        <f t="shared" si="4"/>
        <v>462654014.58415443</v>
      </c>
      <c r="U50" s="147">
        <f t="shared" si="4"/>
        <v>462654014.58415443</v>
      </c>
      <c r="V50" s="147">
        <f t="shared" si="4"/>
        <v>462654014.58415443</v>
      </c>
      <c r="W50" s="147">
        <f t="shared" si="4"/>
        <v>462654014.58415443</v>
      </c>
      <c r="X50" s="147">
        <f t="shared" si="4"/>
        <v>462654014.58415443</v>
      </c>
      <c r="Y50" s="147">
        <f t="shared" si="4"/>
        <v>462654014.58415443</v>
      </c>
      <c r="Z50" s="148">
        <v>5140130133.4654045</v>
      </c>
      <c r="AA50" s="148">
        <v>11019999261.227905</v>
      </c>
      <c r="AB50" s="148">
        <v>24712728680.047508</v>
      </c>
      <c r="AC50" s="148">
        <v>57968427744.512436</v>
      </c>
      <c r="AD50" s="148">
        <v>142230922249.65329</v>
      </c>
      <c r="AE50" s="148">
        <v>365029711664.26788</v>
      </c>
      <c r="AF50" s="148">
        <v>979927824072.95715</v>
      </c>
      <c r="AG50" s="148">
        <v>2751640212165.0391</v>
      </c>
      <c r="AH50" s="148">
        <v>8082038044105.3662</v>
      </c>
      <c r="AI50" s="148">
        <v>24830291487905.242</v>
      </c>
      <c r="AJ50" s="148">
        <v>79794770467817.844</v>
      </c>
    </row>
    <row r="51" spans="1:36" s="108" customFormat="1" ht="15.75" x14ac:dyDescent="0.2">
      <c r="A51" s="14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row>
    <row r="52" spans="1:36" s="108" customFormat="1" ht="15.75" x14ac:dyDescent="0.2">
      <c r="A52" s="150" t="s">
        <v>251</v>
      </c>
      <c r="B52" s="143">
        <v>1</v>
      </c>
      <c r="C52" s="143">
        <v>2</v>
      </c>
      <c r="D52" s="143">
        <v>3</v>
      </c>
      <c r="E52" s="143">
        <v>4</v>
      </c>
      <c r="F52" s="143">
        <v>5</v>
      </c>
      <c r="G52" s="143">
        <v>6</v>
      </c>
      <c r="H52" s="143">
        <v>7</v>
      </c>
      <c r="I52" s="143">
        <v>8</v>
      </c>
      <c r="J52" s="143">
        <v>9</v>
      </c>
      <c r="K52" s="143">
        <v>10</v>
      </c>
      <c r="L52" s="143">
        <v>11</v>
      </c>
      <c r="M52" s="143">
        <v>12</v>
      </c>
      <c r="N52" s="143">
        <v>13</v>
      </c>
      <c r="O52" s="143">
        <v>14</v>
      </c>
      <c r="P52" s="143">
        <v>15</v>
      </c>
      <c r="Q52" s="143">
        <v>16</v>
      </c>
      <c r="R52" s="143">
        <v>17</v>
      </c>
      <c r="S52" s="143">
        <v>18</v>
      </c>
      <c r="T52" s="143">
        <v>19</v>
      </c>
      <c r="U52" s="143">
        <v>20</v>
      </c>
      <c r="V52" s="143">
        <v>21</v>
      </c>
      <c r="W52" s="143">
        <v>22</v>
      </c>
      <c r="X52" s="143">
        <v>23</v>
      </c>
      <c r="Y52" s="143">
        <v>24</v>
      </c>
      <c r="Z52" s="143">
        <v>25</v>
      </c>
      <c r="AA52" s="143">
        <v>26</v>
      </c>
      <c r="AB52" s="143">
        <v>27</v>
      </c>
      <c r="AC52" s="143">
        <v>28</v>
      </c>
      <c r="AD52" s="143">
        <v>29</v>
      </c>
      <c r="AE52" s="143">
        <v>30</v>
      </c>
      <c r="AF52" s="143">
        <v>31</v>
      </c>
      <c r="AG52" s="143">
        <v>32</v>
      </c>
      <c r="AH52" s="143">
        <v>33</v>
      </c>
      <c r="AI52" s="143">
        <v>34</v>
      </c>
      <c r="AJ52" s="143">
        <v>35</v>
      </c>
    </row>
    <row r="53" spans="1:36" s="108" customFormat="1" ht="15.75" x14ac:dyDescent="0.2">
      <c r="A53" s="144" t="s">
        <v>252</v>
      </c>
      <c r="B53" s="151">
        <v>0</v>
      </c>
      <c r="C53" s="151">
        <v>0</v>
      </c>
      <c r="D53" s="151">
        <v>0</v>
      </c>
      <c r="E53" s="151">
        <v>0</v>
      </c>
      <c r="F53" s="151">
        <v>0</v>
      </c>
      <c r="G53" s="151">
        <v>0</v>
      </c>
      <c r="H53" s="151">
        <v>0</v>
      </c>
      <c r="I53" s="151">
        <v>0</v>
      </c>
      <c r="J53" s="151">
        <v>0</v>
      </c>
      <c r="K53" s="151">
        <v>0</v>
      </c>
      <c r="L53" s="151">
        <v>0</v>
      </c>
      <c r="M53" s="151">
        <v>0</v>
      </c>
      <c r="N53" s="151">
        <v>0</v>
      </c>
      <c r="O53" s="151">
        <v>0</v>
      </c>
      <c r="P53" s="151">
        <v>0</v>
      </c>
      <c r="Q53" s="151">
        <v>0</v>
      </c>
      <c r="R53" s="151">
        <v>0</v>
      </c>
      <c r="S53" s="151">
        <v>0</v>
      </c>
      <c r="T53" s="151">
        <v>0</v>
      </c>
      <c r="U53" s="151">
        <v>0</v>
      </c>
      <c r="V53" s="151">
        <v>0</v>
      </c>
      <c r="W53" s="151">
        <v>0</v>
      </c>
      <c r="X53" s="151">
        <v>0</v>
      </c>
      <c r="Y53" s="151">
        <v>0</v>
      </c>
      <c r="Z53" s="151">
        <v>0</v>
      </c>
      <c r="AA53" s="151">
        <v>0</v>
      </c>
      <c r="AB53" s="151">
        <v>0</v>
      </c>
      <c r="AC53" s="151">
        <v>0</v>
      </c>
      <c r="AD53" s="151">
        <v>0</v>
      </c>
      <c r="AE53" s="151">
        <v>0</v>
      </c>
      <c r="AF53" s="151">
        <v>0</v>
      </c>
      <c r="AG53" s="151">
        <v>0</v>
      </c>
      <c r="AH53" s="151">
        <v>0</v>
      </c>
      <c r="AI53" s="151">
        <v>0</v>
      </c>
      <c r="AJ53" s="151">
        <v>0</v>
      </c>
    </row>
    <row r="54" spans="1:36" s="108" customFormat="1" ht="15.75" x14ac:dyDescent="0.2">
      <c r="A54" s="144" t="s">
        <v>253</v>
      </c>
      <c r="B54" s="151">
        <v>0</v>
      </c>
      <c r="C54" s="151">
        <v>0</v>
      </c>
      <c r="D54" s="151">
        <v>0</v>
      </c>
      <c r="E54" s="151">
        <v>0</v>
      </c>
      <c r="F54" s="151">
        <v>0</v>
      </c>
      <c r="G54" s="151">
        <v>0</v>
      </c>
      <c r="H54" s="151">
        <v>0</v>
      </c>
      <c r="I54" s="151">
        <v>0</v>
      </c>
      <c r="J54" s="151">
        <v>0</v>
      </c>
      <c r="K54" s="151">
        <v>0</v>
      </c>
      <c r="L54" s="151">
        <v>0</v>
      </c>
      <c r="M54" s="151">
        <v>0</v>
      </c>
      <c r="N54" s="151">
        <v>0</v>
      </c>
      <c r="O54" s="151">
        <v>0</v>
      </c>
      <c r="P54" s="151">
        <v>0</v>
      </c>
      <c r="Q54" s="151">
        <v>0</v>
      </c>
      <c r="R54" s="151">
        <v>0</v>
      </c>
      <c r="S54" s="151">
        <v>0</v>
      </c>
      <c r="T54" s="151">
        <v>0</v>
      </c>
      <c r="U54" s="151">
        <v>0</v>
      </c>
      <c r="V54" s="151">
        <v>0</v>
      </c>
      <c r="W54" s="151">
        <v>0</v>
      </c>
      <c r="X54" s="151">
        <v>0</v>
      </c>
      <c r="Y54" s="151">
        <v>0</v>
      </c>
      <c r="Z54" s="151">
        <v>0</v>
      </c>
      <c r="AA54" s="151">
        <v>0</v>
      </c>
      <c r="AB54" s="151">
        <v>0</v>
      </c>
      <c r="AC54" s="151">
        <v>0</v>
      </c>
      <c r="AD54" s="151">
        <v>0</v>
      </c>
      <c r="AE54" s="151">
        <v>0</v>
      </c>
      <c r="AF54" s="151">
        <v>0</v>
      </c>
      <c r="AG54" s="151">
        <v>0</v>
      </c>
      <c r="AH54" s="151">
        <v>0</v>
      </c>
      <c r="AI54" s="151">
        <v>0</v>
      </c>
      <c r="AJ54" s="151">
        <v>0</v>
      </c>
    </row>
    <row r="55" spans="1:36" s="108" customFormat="1" ht="15.75" x14ac:dyDescent="0.2">
      <c r="A55" s="144" t="s">
        <v>254</v>
      </c>
      <c r="B55" s="151">
        <v>0</v>
      </c>
      <c r="C55" s="151">
        <v>0</v>
      </c>
      <c r="D55" s="151">
        <v>0</v>
      </c>
      <c r="E55" s="151">
        <v>0</v>
      </c>
      <c r="F55" s="151">
        <v>0</v>
      </c>
      <c r="G55" s="151">
        <v>0</v>
      </c>
      <c r="H55" s="151">
        <v>0</v>
      </c>
      <c r="I55" s="151">
        <v>0</v>
      </c>
      <c r="J55" s="151">
        <v>0</v>
      </c>
      <c r="K55" s="151">
        <v>0</v>
      </c>
      <c r="L55" s="151">
        <v>0</v>
      </c>
      <c r="M55" s="151">
        <v>0</v>
      </c>
      <c r="N55" s="151">
        <v>0</v>
      </c>
      <c r="O55" s="151">
        <v>0</v>
      </c>
      <c r="P55" s="151">
        <v>0</v>
      </c>
      <c r="Q55" s="151">
        <v>0</v>
      </c>
      <c r="R55" s="151">
        <v>0</v>
      </c>
      <c r="S55" s="151">
        <v>0</v>
      </c>
      <c r="T55" s="151">
        <v>0</v>
      </c>
      <c r="U55" s="151">
        <v>0</v>
      </c>
      <c r="V55" s="151">
        <v>0</v>
      </c>
      <c r="W55" s="151">
        <v>0</v>
      </c>
      <c r="X55" s="151">
        <v>0</v>
      </c>
      <c r="Y55" s="151">
        <v>0</v>
      </c>
      <c r="Z55" s="151">
        <v>0</v>
      </c>
      <c r="AA55" s="151">
        <v>0</v>
      </c>
      <c r="AB55" s="151">
        <v>0</v>
      </c>
      <c r="AC55" s="151">
        <v>0</v>
      </c>
      <c r="AD55" s="151">
        <v>0</v>
      </c>
      <c r="AE55" s="151">
        <v>0</v>
      </c>
      <c r="AF55" s="151">
        <v>0</v>
      </c>
      <c r="AG55" s="151">
        <v>0</v>
      </c>
      <c r="AH55" s="151">
        <v>0</v>
      </c>
      <c r="AI55" s="151">
        <v>0</v>
      </c>
      <c r="AJ55" s="151">
        <v>0</v>
      </c>
    </row>
    <row r="56" spans="1:36" s="108" customFormat="1" ht="15.75" x14ac:dyDescent="0.2">
      <c r="A56" s="146" t="s">
        <v>255</v>
      </c>
      <c r="B56" s="152">
        <v>0</v>
      </c>
      <c r="C56" s="152">
        <v>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row>
    <row r="57" spans="1:36" s="108" customFormat="1" ht="15.75" x14ac:dyDescent="0.2">
      <c r="A57" s="149"/>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row>
    <row r="58" spans="1:36" s="108" customFormat="1" ht="15.75" x14ac:dyDescent="0.2">
      <c r="A58" s="150" t="s">
        <v>256</v>
      </c>
      <c r="B58" s="143">
        <v>1</v>
      </c>
      <c r="C58" s="143">
        <v>2</v>
      </c>
      <c r="D58" s="143">
        <v>3</v>
      </c>
      <c r="E58" s="143">
        <v>4</v>
      </c>
      <c r="F58" s="143">
        <v>5</v>
      </c>
      <c r="G58" s="143">
        <v>6</v>
      </c>
      <c r="H58" s="143">
        <v>7</v>
      </c>
      <c r="I58" s="143">
        <v>8</v>
      </c>
      <c r="J58" s="143">
        <v>9</v>
      </c>
      <c r="K58" s="143">
        <v>10</v>
      </c>
      <c r="L58" s="143">
        <v>11</v>
      </c>
      <c r="M58" s="143">
        <v>12</v>
      </c>
      <c r="N58" s="143">
        <v>13</v>
      </c>
      <c r="O58" s="143">
        <v>14</v>
      </c>
      <c r="P58" s="143">
        <v>15</v>
      </c>
      <c r="Q58" s="143">
        <v>16</v>
      </c>
      <c r="R58" s="143">
        <v>17</v>
      </c>
      <c r="S58" s="143">
        <v>18</v>
      </c>
      <c r="T58" s="143">
        <v>19</v>
      </c>
      <c r="U58" s="143">
        <v>20</v>
      </c>
      <c r="V58" s="143">
        <v>21</v>
      </c>
      <c r="W58" s="143">
        <v>22</v>
      </c>
      <c r="X58" s="143">
        <v>23</v>
      </c>
      <c r="Y58" s="143">
        <v>24</v>
      </c>
      <c r="Z58" s="143">
        <v>25</v>
      </c>
      <c r="AA58" s="143">
        <v>26</v>
      </c>
      <c r="AB58" s="143">
        <v>27</v>
      </c>
      <c r="AC58" s="143">
        <v>28</v>
      </c>
      <c r="AD58" s="143">
        <v>29</v>
      </c>
      <c r="AE58" s="143">
        <v>30</v>
      </c>
      <c r="AF58" s="143">
        <v>31</v>
      </c>
      <c r="AG58" s="143">
        <v>32</v>
      </c>
      <c r="AH58" s="143">
        <v>33</v>
      </c>
      <c r="AI58" s="143">
        <v>34</v>
      </c>
      <c r="AJ58" s="143">
        <v>35</v>
      </c>
    </row>
    <row r="59" spans="1:36" s="108" customFormat="1" ht="14.25" x14ac:dyDescent="0.2">
      <c r="A59" s="154" t="s">
        <v>257</v>
      </c>
      <c r="B59" s="155">
        <f>B50*$B$28</f>
        <v>0</v>
      </c>
      <c r="C59" s="155">
        <f t="shared" ref="C59:AJ59" si="5">C50*$B$28</f>
        <v>0</v>
      </c>
      <c r="D59" s="155">
        <f t="shared" si="5"/>
        <v>99675607.335398525</v>
      </c>
      <c r="E59" s="155">
        <f t="shared" si="5"/>
        <v>244544221.57193208</v>
      </c>
      <c r="F59" s="155">
        <f t="shared" si="5"/>
        <v>411834906.71495193</v>
      </c>
      <c r="G59" s="155">
        <f t="shared" si="5"/>
        <v>442931053.89511943</v>
      </c>
      <c r="H59" s="155">
        <f t="shared" si="5"/>
        <v>462654014.58415443</v>
      </c>
      <c r="I59" s="155">
        <f t="shared" si="5"/>
        <v>462654014.58415443</v>
      </c>
      <c r="J59" s="155">
        <f t="shared" si="5"/>
        <v>462654014.58415443</v>
      </c>
      <c r="K59" s="155">
        <f t="shared" si="5"/>
        <v>462654014.58415443</v>
      </c>
      <c r="L59" s="155">
        <f t="shared" si="5"/>
        <v>462654014.58415443</v>
      </c>
      <c r="M59" s="155">
        <f t="shared" si="5"/>
        <v>462654014.58415443</v>
      </c>
      <c r="N59" s="155">
        <f t="shared" si="5"/>
        <v>462654014.58415443</v>
      </c>
      <c r="O59" s="156">
        <f t="shared" si="5"/>
        <v>462654014.58415443</v>
      </c>
      <c r="P59" s="156">
        <f t="shared" si="5"/>
        <v>462654014.58415443</v>
      </c>
      <c r="Q59" s="156">
        <f t="shared" si="5"/>
        <v>462654014.58415443</v>
      </c>
      <c r="R59" s="156">
        <f t="shared" si="5"/>
        <v>462654014.58415443</v>
      </c>
      <c r="S59" s="156">
        <f t="shared" si="5"/>
        <v>462654014.58415443</v>
      </c>
      <c r="T59" s="156">
        <f t="shared" si="5"/>
        <v>462654014.58415443</v>
      </c>
      <c r="U59" s="156">
        <f t="shared" si="5"/>
        <v>462654014.58415443</v>
      </c>
      <c r="V59" s="156">
        <f t="shared" si="5"/>
        <v>462654014.58415443</v>
      </c>
      <c r="W59" s="156">
        <f t="shared" si="5"/>
        <v>462654014.58415443</v>
      </c>
      <c r="X59" s="156">
        <f t="shared" si="5"/>
        <v>462654014.58415443</v>
      </c>
      <c r="Y59" s="156">
        <f t="shared" si="5"/>
        <v>462654014.58415443</v>
      </c>
      <c r="Z59" s="156">
        <f t="shared" si="5"/>
        <v>5140130133.4654045</v>
      </c>
      <c r="AA59" s="156">
        <f t="shared" si="5"/>
        <v>11019999261.227905</v>
      </c>
      <c r="AB59" s="156">
        <f t="shared" si="5"/>
        <v>24712728680.047508</v>
      </c>
      <c r="AC59" s="156">
        <f t="shared" si="5"/>
        <v>57968427744.512436</v>
      </c>
      <c r="AD59" s="156">
        <f t="shared" si="5"/>
        <v>142230922249.65329</v>
      </c>
      <c r="AE59" s="156">
        <f t="shared" si="5"/>
        <v>365029711664.26788</v>
      </c>
      <c r="AF59" s="156">
        <f t="shared" si="5"/>
        <v>979927824072.95715</v>
      </c>
      <c r="AG59" s="156">
        <f t="shared" si="5"/>
        <v>2751640212165.0391</v>
      </c>
      <c r="AH59" s="156">
        <f t="shared" si="5"/>
        <v>8082038044105.3662</v>
      </c>
      <c r="AI59" s="156">
        <f t="shared" si="5"/>
        <v>24830291487905.242</v>
      </c>
      <c r="AJ59" s="156">
        <f t="shared" si="5"/>
        <v>79794770467817.844</v>
      </c>
    </row>
    <row r="60" spans="1:36" s="108" customFormat="1" ht="15.75" x14ac:dyDescent="0.2">
      <c r="A60" s="144" t="s">
        <v>258</v>
      </c>
      <c r="B60" s="157">
        <f t="shared" ref="B60:AJ60" si="6">SUM(B61:B66)</f>
        <v>0</v>
      </c>
      <c r="C60" s="157">
        <f t="shared" si="6"/>
        <v>0</v>
      </c>
      <c r="D60" s="157">
        <f t="shared" si="6"/>
        <v>0</v>
      </c>
      <c r="E60" s="157">
        <f t="shared" si="6"/>
        <v>0</v>
      </c>
      <c r="F60" s="157">
        <f t="shared" si="6"/>
        <v>0</v>
      </c>
      <c r="G60" s="157">
        <f t="shared" si="6"/>
        <v>0</v>
      </c>
      <c r="H60" s="157">
        <f t="shared" si="6"/>
        <v>0</v>
      </c>
      <c r="I60" s="157">
        <f t="shared" si="6"/>
        <v>0</v>
      </c>
      <c r="J60" s="157">
        <f t="shared" si="6"/>
        <v>0</v>
      </c>
      <c r="K60" s="157">
        <f t="shared" si="6"/>
        <v>0</v>
      </c>
      <c r="L60" s="157">
        <f t="shared" si="6"/>
        <v>0</v>
      </c>
      <c r="M60" s="157">
        <f t="shared" si="6"/>
        <v>0</v>
      </c>
      <c r="N60" s="157">
        <f t="shared" si="6"/>
        <v>0</v>
      </c>
      <c r="O60" s="157">
        <f t="shared" si="6"/>
        <v>-367024.86769896129</v>
      </c>
      <c r="P60" s="157">
        <f t="shared" si="6"/>
        <v>-382072.88727461867</v>
      </c>
      <c r="Q60" s="157">
        <f t="shared" si="6"/>
        <v>-9665420.430751618</v>
      </c>
      <c r="R60" s="157">
        <f t="shared" si="6"/>
        <v>-414045.12855464598</v>
      </c>
      <c r="S60" s="157">
        <f t="shared" si="6"/>
        <v>-431020.97882538644</v>
      </c>
      <c r="T60" s="157">
        <f t="shared" si="6"/>
        <v>-10903676.009407854</v>
      </c>
      <c r="U60" s="157">
        <f t="shared" si="6"/>
        <v>-467089.24535447353</v>
      </c>
      <c r="V60" s="157">
        <f t="shared" si="6"/>
        <v>-1527239.9044140067</v>
      </c>
      <c r="W60" s="157">
        <f t="shared" si="6"/>
        <v>-12300566.888934704</v>
      </c>
      <c r="X60" s="157">
        <f t="shared" si="6"/>
        <v>-526928.94585527538</v>
      </c>
      <c r="Y60" s="157">
        <f t="shared" si="6"/>
        <v>-548533.03263534163</v>
      </c>
      <c r="Z60" s="157">
        <f t="shared" si="6"/>
        <v>-13863086.251838353</v>
      </c>
      <c r="AA60" s="157">
        <f t="shared" si="6"/>
        <v>-593293.32809838548</v>
      </c>
      <c r="AB60" s="157">
        <f t="shared" si="6"/>
        <v>-617025.06122232089</v>
      </c>
      <c r="AC60" s="157">
        <f t="shared" si="6"/>
        <v>-15594086.653587898</v>
      </c>
      <c r="AD60" s="157">
        <f t="shared" si="6"/>
        <v>-1707374.3062180623</v>
      </c>
      <c r="AE60" s="157">
        <f t="shared" si="6"/>
        <v>-694069.27846678486</v>
      </c>
      <c r="AF60" s="157">
        <f t="shared" si="6"/>
        <v>-17541226.689501498</v>
      </c>
      <c r="AG60" s="157">
        <f t="shared" si="6"/>
        <v>-750705.33158967446</v>
      </c>
      <c r="AH60" s="157">
        <f t="shared" si="6"/>
        <v>-780733.54485326156</v>
      </c>
      <c r="AI60" s="157">
        <f t="shared" si="6"/>
        <v>-19731494.418859415</v>
      </c>
      <c r="AJ60" s="157">
        <f t="shared" si="6"/>
        <v>-844441.40211328783</v>
      </c>
    </row>
    <row r="61" spans="1:36" s="108" customFormat="1" ht="15.75" x14ac:dyDescent="0.25">
      <c r="A61" s="158" t="s">
        <v>259</v>
      </c>
      <c r="B61" s="159">
        <v>0</v>
      </c>
      <c r="C61" s="159">
        <v>0</v>
      </c>
      <c r="D61" s="159">
        <v>0</v>
      </c>
      <c r="E61" s="159">
        <v>0</v>
      </c>
      <c r="F61" s="159">
        <v>0</v>
      </c>
      <c r="G61" s="159">
        <v>0</v>
      </c>
      <c r="H61" s="159">
        <v>0</v>
      </c>
      <c r="I61" s="159">
        <v>0</v>
      </c>
      <c r="J61" s="159">
        <v>0</v>
      </c>
      <c r="K61" s="159">
        <v>0</v>
      </c>
      <c r="L61" s="159">
        <v>0</v>
      </c>
      <c r="M61" s="159">
        <v>0</v>
      </c>
      <c r="N61" s="159">
        <v>0</v>
      </c>
      <c r="O61" s="159">
        <v>0</v>
      </c>
      <c r="P61" s="159">
        <v>0</v>
      </c>
      <c r="Q61" s="159">
        <f>-IF(Q$47&lt;=$B$30,0,$B$29*(1+Q$49)*$B$28)</f>
        <v>-9267682.5550987404</v>
      </c>
      <c r="R61" s="159">
        <v>0</v>
      </c>
      <c r="S61" s="159">
        <v>0</v>
      </c>
      <c r="T61" s="159">
        <f t="shared" ref="T61:AI61" si="7">-IF(T$47&lt;=$B$30,0,$B$29*(1+T$49)*$B$28)</f>
        <v>-10454983.170450626</v>
      </c>
      <c r="U61" s="159">
        <v>0</v>
      </c>
      <c r="V61" s="159">
        <v>0</v>
      </c>
      <c r="W61" s="159">
        <f t="shared" si="7"/>
        <v>-11794391.148439722</v>
      </c>
      <c r="X61" s="159">
        <v>0</v>
      </c>
      <c r="Y61" s="159">
        <v>0</v>
      </c>
      <c r="Z61" s="159">
        <f t="shared" si="7"/>
        <v>-13292611.897897597</v>
      </c>
      <c r="AA61" s="159">
        <v>0</v>
      </c>
      <c r="AB61" s="159">
        <v>0</v>
      </c>
      <c r="AC61" s="159">
        <f t="shared" si="7"/>
        <v>-14952380.589916684</v>
      </c>
      <c r="AD61" s="159">
        <v>0</v>
      </c>
      <c r="AE61" s="159">
        <v>0</v>
      </c>
      <c r="AF61" s="159">
        <f t="shared" si="7"/>
        <v>-16819394.639896043</v>
      </c>
      <c r="AG61" s="159">
        <v>0</v>
      </c>
      <c r="AH61" s="159">
        <v>0</v>
      </c>
      <c r="AI61" s="159">
        <f t="shared" si="7"/>
        <v>-18919531.532212023</v>
      </c>
      <c r="AJ61" s="159">
        <v>0</v>
      </c>
    </row>
    <row r="62" spans="1:36" s="108" customFormat="1" ht="15.75" x14ac:dyDescent="0.2">
      <c r="A62" s="158" t="s">
        <v>233</v>
      </c>
      <c r="B62" s="157">
        <f>-IF(B$47&lt;=$B$33,0,$B$32*(1+B$49)*$B$28)</f>
        <v>0</v>
      </c>
      <c r="C62" s="157">
        <v>0</v>
      </c>
      <c r="D62" s="157">
        <v>0</v>
      </c>
      <c r="E62" s="157">
        <v>0</v>
      </c>
      <c r="F62" s="157">
        <v>0</v>
      </c>
      <c r="G62" s="157">
        <v>0</v>
      </c>
      <c r="H62" s="157">
        <v>0</v>
      </c>
      <c r="I62" s="157">
        <v>0</v>
      </c>
      <c r="J62" s="157">
        <v>0</v>
      </c>
      <c r="K62" s="157">
        <v>0</v>
      </c>
      <c r="L62" s="157">
        <v>0</v>
      </c>
      <c r="M62" s="157">
        <v>0</v>
      </c>
      <c r="N62" s="157"/>
      <c r="O62" s="157">
        <f t="shared" ref="O62:AJ62" si="8">-IF(O$47&lt;=$B$33,0,$B$32*(1+O$49)*$B$28)</f>
        <v>-367024.86769896129</v>
      </c>
      <c r="P62" s="157">
        <f t="shared" si="8"/>
        <v>-382072.88727461867</v>
      </c>
      <c r="Q62" s="157">
        <f t="shared" si="8"/>
        <v>-397737.87565287802</v>
      </c>
      <c r="R62" s="157">
        <f t="shared" si="8"/>
        <v>-414045.12855464598</v>
      </c>
      <c r="S62" s="157">
        <f t="shared" si="8"/>
        <v>-431020.97882538644</v>
      </c>
      <c r="T62" s="157">
        <f t="shared" si="8"/>
        <v>-448692.8389572273</v>
      </c>
      <c r="U62" s="157">
        <f t="shared" si="8"/>
        <v>-467089.24535447353</v>
      </c>
      <c r="V62" s="157">
        <f t="shared" si="8"/>
        <v>-486239.90441400692</v>
      </c>
      <c r="W62" s="157">
        <f t="shared" si="8"/>
        <v>-506175.74049498118</v>
      </c>
      <c r="X62" s="157">
        <f t="shared" si="8"/>
        <v>-526928.94585527538</v>
      </c>
      <c r="Y62" s="157">
        <f t="shared" si="8"/>
        <v>-548533.03263534163</v>
      </c>
      <c r="Z62" s="157">
        <f t="shared" si="8"/>
        <v>-570474.35394075525</v>
      </c>
      <c r="AA62" s="157">
        <f t="shared" si="8"/>
        <v>-593293.32809838548</v>
      </c>
      <c r="AB62" s="157">
        <f t="shared" si="8"/>
        <v>-617025.06122232089</v>
      </c>
      <c r="AC62" s="157">
        <f t="shared" si="8"/>
        <v>-641706.06367121369</v>
      </c>
      <c r="AD62" s="157">
        <f t="shared" si="8"/>
        <v>-667374.30621806229</v>
      </c>
      <c r="AE62" s="157">
        <f t="shared" si="8"/>
        <v>-694069.27846678486</v>
      </c>
      <c r="AF62" s="157">
        <f t="shared" si="8"/>
        <v>-721832.04960545618</v>
      </c>
      <c r="AG62" s="157">
        <f t="shared" si="8"/>
        <v>-750705.33158967446</v>
      </c>
      <c r="AH62" s="157">
        <f t="shared" si="8"/>
        <v>-780733.54485326156</v>
      </c>
      <c r="AI62" s="157">
        <f t="shared" si="8"/>
        <v>-811962.88664739206</v>
      </c>
      <c r="AJ62" s="157">
        <f t="shared" si="8"/>
        <v>-844441.40211328783</v>
      </c>
    </row>
    <row r="63" spans="1:36" s="108" customFormat="1" ht="15.75" x14ac:dyDescent="0.25">
      <c r="A63" s="158" t="s">
        <v>236</v>
      </c>
      <c r="B63" s="159">
        <v>0</v>
      </c>
      <c r="C63" s="159">
        <v>0</v>
      </c>
      <c r="D63" s="159">
        <v>0</v>
      </c>
      <c r="E63" s="159">
        <v>0</v>
      </c>
      <c r="F63" s="159">
        <v>0</v>
      </c>
      <c r="G63" s="159">
        <v>0</v>
      </c>
      <c r="H63" s="159">
        <v>0</v>
      </c>
      <c r="I63" s="159">
        <v>0</v>
      </c>
      <c r="J63" s="159">
        <v>0</v>
      </c>
      <c r="K63" s="159">
        <v>0</v>
      </c>
      <c r="L63" s="159">
        <v>0</v>
      </c>
      <c r="M63" s="159">
        <v>0</v>
      </c>
      <c r="N63" s="159">
        <v>0</v>
      </c>
      <c r="O63" s="159">
        <v>0</v>
      </c>
      <c r="P63" s="159">
        <v>0</v>
      </c>
      <c r="Q63" s="159">
        <v>0</v>
      </c>
      <c r="R63" s="159">
        <v>0</v>
      </c>
      <c r="S63" s="159">
        <v>0</v>
      </c>
      <c r="T63" s="159">
        <v>0</v>
      </c>
      <c r="U63" s="159">
        <v>0</v>
      </c>
      <c r="V63" s="157">
        <f>-IF(V$47&lt;=$B$30,0,$B$35*(1+V$48)*$B$28)</f>
        <v>-1040999.9999999999</v>
      </c>
      <c r="W63" s="159">
        <v>0</v>
      </c>
      <c r="X63" s="159">
        <v>0</v>
      </c>
      <c r="Y63" s="159">
        <v>0</v>
      </c>
      <c r="Z63" s="159">
        <v>0</v>
      </c>
      <c r="AA63" s="159">
        <v>0</v>
      </c>
      <c r="AB63" s="159">
        <v>0</v>
      </c>
      <c r="AC63" s="159">
        <v>0</v>
      </c>
      <c r="AD63" s="157">
        <f>-IF(AD$47&lt;=$B$30,0,$B$35*(1+AD$48)*$B$28)</f>
        <v>-1040000</v>
      </c>
      <c r="AE63" s="159">
        <v>0</v>
      </c>
      <c r="AF63" s="159">
        <v>0</v>
      </c>
      <c r="AG63" s="159">
        <v>0</v>
      </c>
      <c r="AH63" s="159">
        <v>0</v>
      </c>
      <c r="AI63" s="159">
        <v>0</v>
      </c>
      <c r="AJ63" s="159">
        <v>0</v>
      </c>
    </row>
    <row r="64" spans="1:36" s="108" customFormat="1" ht="15.75" x14ac:dyDescent="0.2">
      <c r="A64" s="158" t="s">
        <v>218</v>
      </c>
      <c r="B64" s="160">
        <v>0</v>
      </c>
      <c r="C64" s="160">
        <v>0</v>
      </c>
      <c r="D64" s="160">
        <v>0</v>
      </c>
      <c r="E64" s="160">
        <v>0</v>
      </c>
      <c r="F64" s="160">
        <v>0</v>
      </c>
      <c r="G64" s="160">
        <v>0</v>
      </c>
      <c r="H64" s="160">
        <v>0</v>
      </c>
      <c r="I64" s="160">
        <v>0</v>
      </c>
      <c r="J64" s="160">
        <v>0</v>
      </c>
      <c r="K64" s="160">
        <v>0</v>
      </c>
      <c r="L64" s="160">
        <v>0</v>
      </c>
      <c r="M64" s="160">
        <v>0</v>
      </c>
      <c r="N64" s="160">
        <v>0</v>
      </c>
      <c r="O64" s="160">
        <v>0</v>
      </c>
      <c r="P64" s="160">
        <v>0</v>
      </c>
      <c r="Q64" s="160">
        <v>0</v>
      </c>
      <c r="R64" s="160">
        <v>0</v>
      </c>
      <c r="S64" s="160">
        <v>0</v>
      </c>
      <c r="T64" s="160">
        <v>0</v>
      </c>
      <c r="U64" s="160">
        <v>0</v>
      </c>
      <c r="V64" s="160">
        <v>0</v>
      </c>
      <c r="W64" s="160">
        <v>0</v>
      </c>
      <c r="X64" s="160">
        <v>0</v>
      </c>
      <c r="Y64" s="160">
        <v>0</v>
      </c>
      <c r="Z64" s="160">
        <v>0</v>
      </c>
      <c r="AA64" s="160">
        <v>0</v>
      </c>
      <c r="AB64" s="160">
        <v>0</v>
      </c>
      <c r="AC64" s="160">
        <v>0</v>
      </c>
      <c r="AD64" s="160">
        <v>0</v>
      </c>
      <c r="AE64" s="160">
        <v>0</v>
      </c>
      <c r="AF64" s="160">
        <v>0</v>
      </c>
      <c r="AG64" s="160">
        <v>0</v>
      </c>
      <c r="AH64" s="160">
        <v>0</v>
      </c>
      <c r="AI64" s="160">
        <v>0</v>
      </c>
      <c r="AJ64" s="160">
        <v>0</v>
      </c>
    </row>
    <row r="65" spans="1:36" s="108" customFormat="1" ht="15.75" x14ac:dyDescent="0.2">
      <c r="A65" s="158" t="s">
        <v>218</v>
      </c>
      <c r="B65" s="160">
        <v>0</v>
      </c>
      <c r="C65" s="160">
        <v>0</v>
      </c>
      <c r="D65" s="160">
        <v>0</v>
      </c>
      <c r="E65" s="160">
        <v>0</v>
      </c>
      <c r="F65" s="160">
        <v>0</v>
      </c>
      <c r="G65" s="160">
        <v>0</v>
      </c>
      <c r="H65" s="160">
        <v>0</v>
      </c>
      <c r="I65" s="160">
        <v>0</v>
      </c>
      <c r="J65" s="160">
        <v>0</v>
      </c>
      <c r="K65" s="160">
        <v>0</v>
      </c>
      <c r="L65" s="160">
        <v>0</v>
      </c>
      <c r="M65" s="160">
        <v>0</v>
      </c>
      <c r="N65" s="160">
        <v>0</v>
      </c>
      <c r="O65" s="160">
        <v>0</v>
      </c>
      <c r="P65" s="160">
        <v>0</v>
      </c>
      <c r="Q65" s="160">
        <v>0</v>
      </c>
      <c r="R65" s="160">
        <v>0</v>
      </c>
      <c r="S65" s="160">
        <v>0</v>
      </c>
      <c r="T65" s="160">
        <v>0</v>
      </c>
      <c r="U65" s="160">
        <v>0</v>
      </c>
      <c r="V65" s="160">
        <v>0</v>
      </c>
      <c r="W65" s="160">
        <v>0</v>
      </c>
      <c r="X65" s="160">
        <v>0</v>
      </c>
      <c r="Y65" s="160">
        <v>0</v>
      </c>
      <c r="Z65" s="160">
        <v>0</v>
      </c>
      <c r="AA65" s="160">
        <v>0</v>
      </c>
      <c r="AB65" s="160">
        <v>0</v>
      </c>
      <c r="AC65" s="160">
        <v>0</v>
      </c>
      <c r="AD65" s="160">
        <v>0</v>
      </c>
      <c r="AE65" s="160">
        <v>0</v>
      </c>
      <c r="AF65" s="160">
        <v>0</v>
      </c>
      <c r="AG65" s="160">
        <v>0</v>
      </c>
      <c r="AH65" s="160">
        <v>0</v>
      </c>
      <c r="AI65" s="160">
        <v>0</v>
      </c>
      <c r="AJ65" s="160">
        <v>0</v>
      </c>
    </row>
    <row r="66" spans="1:36" s="108" customFormat="1" ht="15.75" x14ac:dyDescent="0.2">
      <c r="A66" s="158" t="s">
        <v>260</v>
      </c>
      <c r="B66" s="160">
        <v>0</v>
      </c>
      <c r="C66" s="160">
        <v>0</v>
      </c>
      <c r="D66" s="160">
        <v>0</v>
      </c>
      <c r="E66" s="160">
        <v>0</v>
      </c>
      <c r="F66" s="160">
        <v>0</v>
      </c>
      <c r="G66" s="160">
        <v>0</v>
      </c>
      <c r="H66" s="160">
        <v>0</v>
      </c>
      <c r="I66" s="160">
        <v>0</v>
      </c>
      <c r="J66" s="160">
        <v>0</v>
      </c>
      <c r="K66" s="160">
        <v>0</v>
      </c>
      <c r="L66" s="160">
        <v>0</v>
      </c>
      <c r="M66" s="160">
        <v>0</v>
      </c>
      <c r="N66" s="160">
        <v>0</v>
      </c>
      <c r="O66" s="160">
        <v>0</v>
      </c>
      <c r="P66" s="160">
        <v>0</v>
      </c>
      <c r="Q66" s="160">
        <v>0</v>
      </c>
      <c r="R66" s="160">
        <v>0</v>
      </c>
      <c r="S66" s="160">
        <v>0</v>
      </c>
      <c r="T66" s="160">
        <v>0</v>
      </c>
      <c r="U66" s="160">
        <v>0</v>
      </c>
      <c r="V66" s="160">
        <v>0</v>
      </c>
      <c r="W66" s="160">
        <v>0</v>
      </c>
      <c r="X66" s="160">
        <v>0</v>
      </c>
      <c r="Y66" s="160">
        <v>0</v>
      </c>
      <c r="Z66" s="160">
        <v>0</v>
      </c>
      <c r="AA66" s="160">
        <v>0</v>
      </c>
      <c r="AB66" s="160">
        <v>0</v>
      </c>
      <c r="AC66" s="160">
        <v>0</v>
      </c>
      <c r="AD66" s="160">
        <v>0</v>
      </c>
      <c r="AE66" s="160">
        <v>0</v>
      </c>
      <c r="AF66" s="160">
        <v>0</v>
      </c>
      <c r="AG66" s="160">
        <v>0</v>
      </c>
      <c r="AH66" s="160">
        <v>0</v>
      </c>
      <c r="AI66" s="160">
        <v>0</v>
      </c>
      <c r="AJ66" s="160">
        <v>0</v>
      </c>
    </row>
    <row r="67" spans="1:36" s="108" customFormat="1" ht="14.25" x14ac:dyDescent="0.2">
      <c r="A67" s="161" t="s">
        <v>261</v>
      </c>
      <c r="B67" s="162">
        <f>B59+B60</f>
        <v>0</v>
      </c>
      <c r="C67" s="163">
        <f t="shared" ref="C67:AJ67" si="9">C59+C60</f>
        <v>0</v>
      </c>
      <c r="D67" s="163">
        <f t="shared" si="9"/>
        <v>99675607.335398525</v>
      </c>
      <c r="E67" s="163">
        <f t="shared" si="9"/>
        <v>244544221.57193208</v>
      </c>
      <c r="F67" s="163">
        <f t="shared" si="9"/>
        <v>411834906.71495193</v>
      </c>
      <c r="G67" s="163">
        <f t="shared" si="9"/>
        <v>442931053.89511943</v>
      </c>
      <c r="H67" s="163">
        <f t="shared" si="9"/>
        <v>462654014.58415443</v>
      </c>
      <c r="I67" s="163">
        <f t="shared" si="9"/>
        <v>462654014.58415443</v>
      </c>
      <c r="J67" s="163">
        <f t="shared" si="9"/>
        <v>462654014.58415443</v>
      </c>
      <c r="K67" s="163">
        <f t="shared" si="9"/>
        <v>462654014.58415443</v>
      </c>
      <c r="L67" s="163">
        <f t="shared" si="9"/>
        <v>462654014.58415443</v>
      </c>
      <c r="M67" s="163">
        <f t="shared" si="9"/>
        <v>462654014.58415443</v>
      </c>
      <c r="N67" s="163">
        <f t="shared" si="9"/>
        <v>462654014.58415443</v>
      </c>
      <c r="O67" s="163">
        <f t="shared" si="9"/>
        <v>462286989.71645546</v>
      </c>
      <c r="P67" s="163">
        <f t="shared" si="9"/>
        <v>462271941.6968798</v>
      </c>
      <c r="Q67" s="163">
        <f t="shared" si="9"/>
        <v>452988594.15340281</v>
      </c>
      <c r="R67" s="163">
        <f t="shared" si="9"/>
        <v>462239969.45559978</v>
      </c>
      <c r="S67" s="163">
        <f t="shared" si="9"/>
        <v>462222993.60532904</v>
      </c>
      <c r="T67" s="163">
        <f t="shared" si="9"/>
        <v>451750338.57474655</v>
      </c>
      <c r="U67" s="163">
        <f t="shared" si="9"/>
        <v>462186925.33879995</v>
      </c>
      <c r="V67" s="163">
        <f t="shared" si="9"/>
        <v>461126774.67974043</v>
      </c>
      <c r="W67" s="163">
        <f t="shared" si="9"/>
        <v>450353447.6952197</v>
      </c>
      <c r="X67" s="163">
        <f t="shared" si="9"/>
        <v>462127085.63829917</v>
      </c>
      <c r="Y67" s="163">
        <f t="shared" si="9"/>
        <v>462105481.5515191</v>
      </c>
      <c r="Z67" s="163">
        <f t="shared" si="9"/>
        <v>5126267047.2135658</v>
      </c>
      <c r="AA67" s="163">
        <f t="shared" si="9"/>
        <v>11019405967.899807</v>
      </c>
      <c r="AB67" s="163">
        <f t="shared" si="9"/>
        <v>24712111654.986286</v>
      </c>
      <c r="AC67" s="163">
        <f t="shared" si="9"/>
        <v>57952833657.858849</v>
      </c>
      <c r="AD67" s="163">
        <f t="shared" si="9"/>
        <v>142229214875.34708</v>
      </c>
      <c r="AE67" s="163">
        <f t="shared" si="9"/>
        <v>365029017594.98944</v>
      </c>
      <c r="AF67" s="163">
        <f t="shared" si="9"/>
        <v>979910282846.2677</v>
      </c>
      <c r="AG67" s="163">
        <f t="shared" si="9"/>
        <v>2751639461459.7075</v>
      </c>
      <c r="AH67" s="163">
        <f t="shared" si="9"/>
        <v>8082037263371.8213</v>
      </c>
      <c r="AI67" s="163">
        <f t="shared" si="9"/>
        <v>24830271756410.824</v>
      </c>
      <c r="AJ67" s="163">
        <f t="shared" si="9"/>
        <v>79794769623376.438</v>
      </c>
    </row>
    <row r="68" spans="1:36" s="108" customFormat="1" ht="15.75" x14ac:dyDescent="0.25">
      <c r="A68" s="158" t="s">
        <v>262</v>
      </c>
      <c r="B68" s="159"/>
      <c r="C68" s="159"/>
      <c r="D68" s="159">
        <f>-$B$25*$B$28/$B$27</f>
        <v>-15533987.118000001</v>
      </c>
      <c r="E68" s="159">
        <f>D68</f>
        <v>-15533987.118000001</v>
      </c>
      <c r="F68" s="159">
        <f t="shared" ref="F68:Y68" si="10">E68</f>
        <v>-15533987.118000001</v>
      </c>
      <c r="G68" s="159">
        <f t="shared" si="10"/>
        <v>-15533987.118000001</v>
      </c>
      <c r="H68" s="159">
        <f t="shared" si="10"/>
        <v>-15533987.118000001</v>
      </c>
      <c r="I68" s="159">
        <f t="shared" si="10"/>
        <v>-15533987.118000001</v>
      </c>
      <c r="J68" s="159">
        <f t="shared" si="10"/>
        <v>-15533987.118000001</v>
      </c>
      <c r="K68" s="159">
        <f t="shared" si="10"/>
        <v>-15533987.118000001</v>
      </c>
      <c r="L68" s="159">
        <f t="shared" si="10"/>
        <v>-15533987.118000001</v>
      </c>
      <c r="M68" s="159">
        <f t="shared" si="10"/>
        <v>-15533987.118000001</v>
      </c>
      <c r="N68" s="159">
        <f t="shared" si="10"/>
        <v>-15533987.118000001</v>
      </c>
      <c r="O68" s="159">
        <f t="shared" si="10"/>
        <v>-15533987.118000001</v>
      </c>
      <c r="P68" s="159">
        <f t="shared" si="10"/>
        <v>-15533987.118000001</v>
      </c>
      <c r="Q68" s="159">
        <f t="shared" si="10"/>
        <v>-15533987.118000001</v>
      </c>
      <c r="R68" s="159">
        <f t="shared" si="10"/>
        <v>-15533987.118000001</v>
      </c>
      <c r="S68" s="159">
        <f t="shared" si="10"/>
        <v>-15533987.118000001</v>
      </c>
      <c r="T68" s="159">
        <f t="shared" si="10"/>
        <v>-15533987.118000001</v>
      </c>
      <c r="U68" s="159">
        <f t="shared" si="10"/>
        <v>-15533987.118000001</v>
      </c>
      <c r="V68" s="159">
        <f t="shared" si="10"/>
        <v>-15533987.118000001</v>
      </c>
      <c r="W68" s="159">
        <f t="shared" si="10"/>
        <v>-15533987.118000001</v>
      </c>
      <c r="X68" s="159">
        <f t="shared" si="10"/>
        <v>-15533987.118000001</v>
      </c>
      <c r="Y68" s="159">
        <f t="shared" si="10"/>
        <v>-15533987.118000001</v>
      </c>
      <c r="Z68" s="159">
        <f t="shared" ref="Z68:AJ68" si="11">-($B$25)*1.18*$B$28/$B$27</f>
        <v>-18330104.799240001</v>
      </c>
      <c r="AA68" s="159">
        <f t="shared" si="11"/>
        <v>-18330104.799240001</v>
      </c>
      <c r="AB68" s="159">
        <f t="shared" si="11"/>
        <v>-18330104.799240001</v>
      </c>
      <c r="AC68" s="159">
        <f t="shared" si="11"/>
        <v>-18330104.799240001</v>
      </c>
      <c r="AD68" s="159">
        <f t="shared" si="11"/>
        <v>-18330104.799240001</v>
      </c>
      <c r="AE68" s="159">
        <f t="shared" si="11"/>
        <v>-18330104.799240001</v>
      </c>
      <c r="AF68" s="159">
        <f t="shared" si="11"/>
        <v>-18330104.799240001</v>
      </c>
      <c r="AG68" s="159">
        <f t="shared" si="11"/>
        <v>-18330104.799240001</v>
      </c>
      <c r="AH68" s="159">
        <f t="shared" si="11"/>
        <v>-18330104.799240001</v>
      </c>
      <c r="AI68" s="159">
        <f t="shared" si="11"/>
        <v>-18330104.799240001</v>
      </c>
      <c r="AJ68" s="159">
        <f t="shared" si="11"/>
        <v>-18330104.799240001</v>
      </c>
    </row>
    <row r="69" spans="1:36" s="108" customFormat="1" ht="14.25" x14ac:dyDescent="0.2">
      <c r="A69" s="161" t="s">
        <v>263</v>
      </c>
      <c r="B69" s="163">
        <f t="shared" ref="B69:AJ71" si="12">B67+B68</f>
        <v>0</v>
      </c>
      <c r="C69" s="163">
        <f t="shared" si="12"/>
        <v>0</v>
      </c>
      <c r="D69" s="163">
        <f t="shared" si="12"/>
        <v>84141620.217398524</v>
      </c>
      <c r="E69" s="163">
        <f t="shared" si="12"/>
        <v>229010234.45393208</v>
      </c>
      <c r="F69" s="163">
        <f t="shared" si="12"/>
        <v>396300919.59695196</v>
      </c>
      <c r="G69" s="163">
        <f t="shared" si="12"/>
        <v>427397066.7771194</v>
      </c>
      <c r="H69" s="163">
        <f t="shared" si="12"/>
        <v>447120027.46615446</v>
      </c>
      <c r="I69" s="163">
        <f t="shared" si="12"/>
        <v>447120027.46615446</v>
      </c>
      <c r="J69" s="163">
        <f t="shared" si="12"/>
        <v>447120027.46615446</v>
      </c>
      <c r="K69" s="163">
        <f t="shared" si="12"/>
        <v>447120027.46615446</v>
      </c>
      <c r="L69" s="163">
        <f t="shared" si="12"/>
        <v>447120027.46615446</v>
      </c>
      <c r="M69" s="163">
        <f t="shared" si="12"/>
        <v>447120027.46615446</v>
      </c>
      <c r="N69" s="163">
        <f>N67+N68</f>
        <v>447120027.46615446</v>
      </c>
      <c r="O69" s="163">
        <f t="shared" si="12"/>
        <v>446753002.59845543</v>
      </c>
      <c r="P69" s="163">
        <f t="shared" si="12"/>
        <v>446737954.57887983</v>
      </c>
      <c r="Q69" s="163">
        <f t="shared" si="12"/>
        <v>437454607.03540277</v>
      </c>
      <c r="R69" s="163">
        <f t="shared" si="12"/>
        <v>446705982.33759975</v>
      </c>
      <c r="S69" s="163">
        <f t="shared" si="12"/>
        <v>446689006.48732901</v>
      </c>
      <c r="T69" s="163">
        <f t="shared" si="12"/>
        <v>436216351.45674658</v>
      </c>
      <c r="U69" s="163">
        <f t="shared" si="12"/>
        <v>446652938.22079992</v>
      </c>
      <c r="V69" s="163">
        <f t="shared" si="12"/>
        <v>445592787.5617404</v>
      </c>
      <c r="W69" s="163">
        <f t="shared" si="12"/>
        <v>434819460.57721972</v>
      </c>
      <c r="X69" s="163">
        <f t="shared" si="12"/>
        <v>446593098.5202992</v>
      </c>
      <c r="Y69" s="163">
        <f t="shared" si="12"/>
        <v>446571494.43351912</v>
      </c>
      <c r="Z69" s="163">
        <f t="shared" si="12"/>
        <v>5107936942.4143257</v>
      </c>
      <c r="AA69" s="163">
        <f t="shared" si="12"/>
        <v>11001075863.100567</v>
      </c>
      <c r="AB69" s="163">
        <f t="shared" si="12"/>
        <v>24693781550.187046</v>
      </c>
      <c r="AC69" s="163">
        <f t="shared" si="12"/>
        <v>57934503553.059608</v>
      </c>
      <c r="AD69" s="163">
        <f t="shared" si="12"/>
        <v>142210884770.54785</v>
      </c>
      <c r="AE69" s="163">
        <f t="shared" si="12"/>
        <v>365010687490.19019</v>
      </c>
      <c r="AF69" s="163">
        <f t="shared" si="12"/>
        <v>979891952741.46851</v>
      </c>
      <c r="AG69" s="163">
        <f t="shared" si="12"/>
        <v>2751621131354.9082</v>
      </c>
      <c r="AH69" s="163">
        <f t="shared" si="12"/>
        <v>8082018933267.0225</v>
      </c>
      <c r="AI69" s="163">
        <f t="shared" si="12"/>
        <v>24830253426306.023</v>
      </c>
      <c r="AJ69" s="163">
        <f t="shared" si="12"/>
        <v>79794751293271.641</v>
      </c>
    </row>
    <row r="70" spans="1:36" s="108" customFormat="1" ht="15.75" x14ac:dyDescent="0.2">
      <c r="A70" s="158" t="s">
        <v>264</v>
      </c>
      <c r="B70" s="160">
        <v>0</v>
      </c>
      <c r="C70" s="160">
        <v>0</v>
      </c>
      <c r="D70" s="160">
        <v>0</v>
      </c>
      <c r="E70" s="160">
        <v>0</v>
      </c>
      <c r="F70" s="160">
        <v>0</v>
      </c>
      <c r="G70" s="160">
        <v>0</v>
      </c>
      <c r="H70" s="160">
        <v>0</v>
      </c>
      <c r="I70" s="160">
        <v>0</v>
      </c>
      <c r="J70" s="160">
        <v>0</v>
      </c>
      <c r="K70" s="160">
        <v>0</v>
      </c>
      <c r="L70" s="160">
        <v>0</v>
      </c>
      <c r="M70" s="160">
        <v>0</v>
      </c>
      <c r="N70" s="160">
        <v>0</v>
      </c>
      <c r="O70" s="160">
        <v>0</v>
      </c>
      <c r="P70" s="160">
        <v>0</v>
      </c>
      <c r="Q70" s="160">
        <v>0</v>
      </c>
      <c r="R70" s="160">
        <v>0</v>
      </c>
      <c r="S70" s="160">
        <v>0</v>
      </c>
      <c r="T70" s="160">
        <v>0</v>
      </c>
      <c r="U70" s="160">
        <v>0</v>
      </c>
      <c r="V70" s="160">
        <v>0</v>
      </c>
      <c r="W70" s="160">
        <v>0</v>
      </c>
      <c r="X70" s="160">
        <v>0</v>
      </c>
      <c r="Y70" s="160">
        <v>0</v>
      </c>
      <c r="Z70" s="160">
        <v>0</v>
      </c>
      <c r="AA70" s="160">
        <v>0</v>
      </c>
      <c r="AB70" s="160">
        <v>0</v>
      </c>
      <c r="AC70" s="160">
        <v>0</v>
      </c>
      <c r="AD70" s="160">
        <v>0</v>
      </c>
      <c r="AE70" s="160">
        <v>0</v>
      </c>
      <c r="AF70" s="160">
        <v>0</v>
      </c>
      <c r="AG70" s="160">
        <v>0</v>
      </c>
      <c r="AH70" s="160">
        <v>0</v>
      </c>
      <c r="AI70" s="160">
        <v>0</v>
      </c>
      <c r="AJ70" s="160">
        <v>0</v>
      </c>
    </row>
    <row r="71" spans="1:36" s="108" customFormat="1" ht="14.25" x14ac:dyDescent="0.2">
      <c r="A71" s="161" t="s">
        <v>265</v>
      </c>
      <c r="B71" s="163">
        <f t="shared" si="12"/>
        <v>0</v>
      </c>
      <c r="C71" s="163">
        <f t="shared" si="12"/>
        <v>0</v>
      </c>
      <c r="D71" s="163">
        <f t="shared" si="12"/>
        <v>84141620.217398524</v>
      </c>
      <c r="E71" s="163">
        <f t="shared" si="12"/>
        <v>229010234.45393208</v>
      </c>
      <c r="F71" s="163">
        <f t="shared" si="12"/>
        <v>396300919.59695196</v>
      </c>
      <c r="G71" s="163">
        <f t="shared" si="12"/>
        <v>427397066.7771194</v>
      </c>
      <c r="H71" s="163">
        <f t="shared" si="12"/>
        <v>447120027.46615446</v>
      </c>
      <c r="I71" s="163">
        <f t="shared" si="12"/>
        <v>447120027.46615446</v>
      </c>
      <c r="J71" s="163">
        <f t="shared" si="12"/>
        <v>447120027.46615446</v>
      </c>
      <c r="K71" s="163">
        <f t="shared" si="12"/>
        <v>447120027.46615446</v>
      </c>
      <c r="L71" s="163">
        <f t="shared" si="12"/>
        <v>447120027.46615446</v>
      </c>
      <c r="M71" s="163">
        <f t="shared" si="12"/>
        <v>447120027.46615446</v>
      </c>
      <c r="N71" s="163">
        <f t="shared" si="12"/>
        <v>447120027.46615446</v>
      </c>
      <c r="O71" s="163">
        <f t="shared" si="12"/>
        <v>446753002.59845543</v>
      </c>
      <c r="P71" s="163">
        <f t="shared" si="12"/>
        <v>446737954.57887983</v>
      </c>
      <c r="Q71" s="163">
        <f t="shared" si="12"/>
        <v>437454607.03540277</v>
      </c>
      <c r="R71" s="163">
        <f t="shared" si="12"/>
        <v>446705982.33759975</v>
      </c>
      <c r="S71" s="163">
        <f t="shared" si="12"/>
        <v>446689006.48732901</v>
      </c>
      <c r="T71" s="163">
        <f t="shared" si="12"/>
        <v>436216351.45674658</v>
      </c>
      <c r="U71" s="163">
        <f t="shared" si="12"/>
        <v>446652938.22079992</v>
      </c>
      <c r="V71" s="163">
        <f t="shared" si="12"/>
        <v>445592787.5617404</v>
      </c>
      <c r="W71" s="163">
        <f t="shared" si="12"/>
        <v>434819460.57721972</v>
      </c>
      <c r="X71" s="163">
        <f t="shared" si="12"/>
        <v>446593098.5202992</v>
      </c>
      <c r="Y71" s="163">
        <f t="shared" si="12"/>
        <v>446571494.43351912</v>
      </c>
      <c r="Z71" s="163">
        <f t="shared" si="12"/>
        <v>5107936942.4143257</v>
      </c>
      <c r="AA71" s="163">
        <f t="shared" si="12"/>
        <v>11001075863.100567</v>
      </c>
      <c r="AB71" s="163">
        <f t="shared" si="12"/>
        <v>24693781550.187046</v>
      </c>
      <c r="AC71" s="163">
        <f t="shared" si="12"/>
        <v>57934503553.059608</v>
      </c>
      <c r="AD71" s="163">
        <f t="shared" si="12"/>
        <v>142210884770.54785</v>
      </c>
      <c r="AE71" s="163">
        <f t="shared" si="12"/>
        <v>365010687490.19019</v>
      </c>
      <c r="AF71" s="163">
        <f t="shared" si="12"/>
        <v>979891952741.46851</v>
      </c>
      <c r="AG71" s="163">
        <f t="shared" si="12"/>
        <v>2751621131354.9082</v>
      </c>
      <c r="AH71" s="163">
        <f t="shared" si="12"/>
        <v>8082018933267.0225</v>
      </c>
      <c r="AI71" s="163">
        <f t="shared" si="12"/>
        <v>24830253426306.023</v>
      </c>
      <c r="AJ71" s="163">
        <f t="shared" si="12"/>
        <v>79794751293271.641</v>
      </c>
    </row>
    <row r="72" spans="1:36" s="108" customFormat="1" ht="15.75" x14ac:dyDescent="0.25">
      <c r="A72" s="158" t="s">
        <v>237</v>
      </c>
      <c r="B72" s="159">
        <f t="shared" ref="B72:AJ72" si="13">-B71*$B$36</f>
        <v>0</v>
      </c>
      <c r="C72" s="159">
        <f t="shared" si="13"/>
        <v>0</v>
      </c>
      <c r="D72" s="159">
        <f t="shared" si="13"/>
        <v>-16828324.043479707</v>
      </c>
      <c r="E72" s="159">
        <f t="shared" si="13"/>
        <v>-45802046.890786417</v>
      </c>
      <c r="F72" s="159">
        <f t="shared" si="13"/>
        <v>-79260183.919390395</v>
      </c>
      <c r="G72" s="159">
        <f t="shared" si="13"/>
        <v>-85479413.355423883</v>
      </c>
      <c r="H72" s="159">
        <f t="shared" si="13"/>
        <v>-89424005.493230894</v>
      </c>
      <c r="I72" s="159">
        <f t="shared" si="13"/>
        <v>-89424005.493230894</v>
      </c>
      <c r="J72" s="159">
        <f t="shared" si="13"/>
        <v>-89424005.493230894</v>
      </c>
      <c r="K72" s="159">
        <f t="shared" si="13"/>
        <v>-89424005.493230894</v>
      </c>
      <c r="L72" s="159">
        <f t="shared" si="13"/>
        <v>-89424005.493230894</v>
      </c>
      <c r="M72" s="159">
        <f t="shared" si="13"/>
        <v>-89424005.493230894</v>
      </c>
      <c r="N72" s="159">
        <f>-N71*$B$36</f>
        <v>-89424005.493230894</v>
      </c>
      <c r="O72" s="159">
        <f t="shared" si="13"/>
        <v>-89350600.519691095</v>
      </c>
      <c r="P72" s="159">
        <f t="shared" si="13"/>
        <v>-89347590.91577597</v>
      </c>
      <c r="Q72" s="159">
        <f t="shared" si="13"/>
        <v>-87490921.407080561</v>
      </c>
      <c r="R72" s="159">
        <f t="shared" si="13"/>
        <v>-89341196.467519954</v>
      </c>
      <c r="S72" s="159">
        <f t="shared" si="13"/>
        <v>-89337801.297465801</v>
      </c>
      <c r="T72" s="159">
        <f t="shared" si="13"/>
        <v>-87243270.291349322</v>
      </c>
      <c r="U72" s="159">
        <f t="shared" si="13"/>
        <v>-89330587.644159988</v>
      </c>
      <c r="V72" s="159">
        <f t="shared" si="13"/>
        <v>-89118557.512348086</v>
      </c>
      <c r="W72" s="159">
        <f t="shared" si="13"/>
        <v>-86963892.115443945</v>
      </c>
      <c r="X72" s="159">
        <f t="shared" si="13"/>
        <v>-89318619.704059839</v>
      </c>
      <c r="Y72" s="159">
        <f t="shared" si="13"/>
        <v>-89314298.886703834</v>
      </c>
      <c r="Z72" s="159">
        <f t="shared" si="13"/>
        <v>-1021587388.4828652</v>
      </c>
      <c r="AA72" s="159">
        <f t="shared" si="13"/>
        <v>-2200215172.6201134</v>
      </c>
      <c r="AB72" s="159">
        <f t="shared" si="13"/>
        <v>-4938756310.0374098</v>
      </c>
      <c r="AC72" s="159">
        <f t="shared" si="13"/>
        <v>-11586900710.611923</v>
      </c>
      <c r="AD72" s="159">
        <f t="shared" si="13"/>
        <v>-28442176954.109573</v>
      </c>
      <c r="AE72" s="159">
        <f t="shared" si="13"/>
        <v>-73002137498.03804</v>
      </c>
      <c r="AF72" s="159">
        <f t="shared" si="13"/>
        <v>-195978390548.2937</v>
      </c>
      <c r="AG72" s="159">
        <f t="shared" si="13"/>
        <v>-550324226270.98169</v>
      </c>
      <c r="AH72" s="159">
        <f t="shared" si="13"/>
        <v>-1616403786653.4045</v>
      </c>
      <c r="AI72" s="159">
        <f t="shared" si="13"/>
        <v>-4966050685261.2051</v>
      </c>
      <c r="AJ72" s="159">
        <f t="shared" si="13"/>
        <v>-15958950258654.328</v>
      </c>
    </row>
    <row r="73" spans="1:36" s="108" customFormat="1" ht="14.25" x14ac:dyDescent="0.2">
      <c r="A73" s="164" t="s">
        <v>266</v>
      </c>
      <c r="B73" s="165">
        <f t="shared" ref="B73:AJ73" si="14">B71+B72</f>
        <v>0</v>
      </c>
      <c r="C73" s="165">
        <f t="shared" si="14"/>
        <v>0</v>
      </c>
      <c r="D73" s="165">
        <f t="shared" si="14"/>
        <v>67313296.173918813</v>
      </c>
      <c r="E73" s="165">
        <f t="shared" si="14"/>
        <v>183208187.56314567</v>
      </c>
      <c r="F73" s="165">
        <f t="shared" si="14"/>
        <v>317040735.67756158</v>
      </c>
      <c r="G73" s="165">
        <f t="shared" si="14"/>
        <v>341917653.42169553</v>
      </c>
      <c r="H73" s="165">
        <f t="shared" si="14"/>
        <v>357696021.97292358</v>
      </c>
      <c r="I73" s="165">
        <f t="shared" si="14"/>
        <v>357696021.97292358</v>
      </c>
      <c r="J73" s="165">
        <f t="shared" si="14"/>
        <v>357696021.97292358</v>
      </c>
      <c r="K73" s="165">
        <f t="shared" si="14"/>
        <v>357696021.97292358</v>
      </c>
      <c r="L73" s="165">
        <f t="shared" si="14"/>
        <v>357696021.97292358</v>
      </c>
      <c r="M73" s="165">
        <f t="shared" si="14"/>
        <v>357696021.97292358</v>
      </c>
      <c r="N73" s="165">
        <f t="shared" si="14"/>
        <v>357696021.97292358</v>
      </c>
      <c r="O73" s="165">
        <f t="shared" si="14"/>
        <v>357402402.07876432</v>
      </c>
      <c r="P73" s="165">
        <f t="shared" si="14"/>
        <v>357390363.66310388</v>
      </c>
      <c r="Q73" s="165">
        <f t="shared" si="14"/>
        <v>349963685.62832224</v>
      </c>
      <c r="R73" s="165">
        <f t="shared" si="14"/>
        <v>357364785.87007982</v>
      </c>
      <c r="S73" s="165">
        <f t="shared" si="14"/>
        <v>357351205.1898632</v>
      </c>
      <c r="T73" s="165">
        <f t="shared" si="14"/>
        <v>348973081.16539729</v>
      </c>
      <c r="U73" s="165">
        <f t="shared" si="14"/>
        <v>357322350.57663995</v>
      </c>
      <c r="V73" s="165">
        <f t="shared" si="14"/>
        <v>356474230.04939234</v>
      </c>
      <c r="W73" s="165">
        <f t="shared" si="14"/>
        <v>347855568.46177578</v>
      </c>
      <c r="X73" s="165">
        <f t="shared" si="14"/>
        <v>357274478.81623936</v>
      </c>
      <c r="Y73" s="165">
        <f t="shared" si="14"/>
        <v>357257195.54681528</v>
      </c>
      <c r="Z73" s="165">
        <f t="shared" si="14"/>
        <v>4086349553.9314604</v>
      </c>
      <c r="AA73" s="165">
        <f t="shared" si="14"/>
        <v>8800860690.4804535</v>
      </c>
      <c r="AB73" s="165">
        <f t="shared" si="14"/>
        <v>19755025240.149635</v>
      </c>
      <c r="AC73" s="165">
        <f t="shared" si="14"/>
        <v>46347602842.447685</v>
      </c>
      <c r="AD73" s="165">
        <f t="shared" si="14"/>
        <v>113768707816.43828</v>
      </c>
      <c r="AE73" s="165">
        <f t="shared" si="14"/>
        <v>292008549992.15216</v>
      </c>
      <c r="AF73" s="165">
        <f t="shared" si="14"/>
        <v>783913562193.1748</v>
      </c>
      <c r="AG73" s="165">
        <f t="shared" si="14"/>
        <v>2201296905083.9268</v>
      </c>
      <c r="AH73" s="165">
        <f t="shared" si="14"/>
        <v>6465615146613.6182</v>
      </c>
      <c r="AI73" s="165">
        <f t="shared" si="14"/>
        <v>19864202741044.82</v>
      </c>
      <c r="AJ73" s="165">
        <f t="shared" si="14"/>
        <v>63835801034617.313</v>
      </c>
    </row>
    <row r="74" spans="1:36" s="108" customFormat="1" ht="15.75" x14ac:dyDescent="0.2">
      <c r="A74" s="149"/>
      <c r="B74" s="166">
        <f>C138</f>
        <v>0.5</v>
      </c>
      <c r="C74" s="166">
        <f t="shared" ref="C74:Y74" si="15">D138</f>
        <v>1.5</v>
      </c>
      <c r="D74" s="166">
        <f t="shared" si="15"/>
        <v>2.5</v>
      </c>
      <c r="E74" s="166">
        <f t="shared" si="15"/>
        <v>3.5</v>
      </c>
      <c r="F74" s="166">
        <f t="shared" si="15"/>
        <v>4.5</v>
      </c>
      <c r="G74" s="166">
        <f t="shared" si="15"/>
        <v>5.5</v>
      </c>
      <c r="H74" s="166">
        <f t="shared" si="15"/>
        <v>6.5</v>
      </c>
      <c r="I74" s="166">
        <f t="shared" si="15"/>
        <v>7.5</v>
      </c>
      <c r="J74" s="166">
        <f t="shared" si="15"/>
        <v>8.5</v>
      </c>
      <c r="K74" s="166">
        <f t="shared" si="15"/>
        <v>9.5</v>
      </c>
      <c r="L74" s="166">
        <f t="shared" si="15"/>
        <v>10.5</v>
      </c>
      <c r="M74" s="166">
        <f t="shared" si="15"/>
        <v>11.5</v>
      </c>
      <c r="N74" s="166">
        <f t="shared" si="15"/>
        <v>12.5</v>
      </c>
      <c r="O74" s="166">
        <f t="shared" si="15"/>
        <v>13.5</v>
      </c>
      <c r="P74" s="166">
        <f t="shared" si="15"/>
        <v>14.5</v>
      </c>
      <c r="Q74" s="166">
        <f t="shared" si="15"/>
        <v>15.5</v>
      </c>
      <c r="R74" s="166">
        <f t="shared" si="15"/>
        <v>16.5</v>
      </c>
      <c r="S74" s="166">
        <f t="shared" si="15"/>
        <v>17.5</v>
      </c>
      <c r="T74" s="166">
        <f t="shared" si="15"/>
        <v>18.5</v>
      </c>
      <c r="U74" s="166">
        <f t="shared" si="15"/>
        <v>19.5</v>
      </c>
      <c r="V74" s="166">
        <f t="shared" si="15"/>
        <v>20.5</v>
      </c>
      <c r="W74" s="166">
        <f t="shared" si="15"/>
        <v>21.5</v>
      </c>
      <c r="X74" s="166">
        <f t="shared" si="15"/>
        <v>22.5</v>
      </c>
      <c r="Y74" s="166">
        <f t="shared" si="15"/>
        <v>23.5</v>
      </c>
      <c r="Z74" s="166">
        <v>14.5</v>
      </c>
      <c r="AA74" s="166">
        <v>15.5</v>
      </c>
      <c r="AB74" s="166">
        <v>16.5</v>
      </c>
      <c r="AC74" s="166">
        <v>17.5</v>
      </c>
      <c r="AD74" s="166">
        <v>18.5</v>
      </c>
      <c r="AE74" s="166">
        <v>19.5</v>
      </c>
      <c r="AF74" s="166">
        <v>20.5</v>
      </c>
      <c r="AG74" s="166">
        <v>21.5</v>
      </c>
      <c r="AH74" s="166">
        <v>22.5</v>
      </c>
      <c r="AI74" s="166">
        <v>23.5</v>
      </c>
      <c r="AJ74" s="166">
        <v>24.5</v>
      </c>
    </row>
    <row r="75" spans="1:36" s="108" customFormat="1" ht="15.75" x14ac:dyDescent="0.2">
      <c r="A75" s="150" t="s">
        <v>267</v>
      </c>
      <c r="B75" s="143">
        <v>1</v>
      </c>
      <c r="C75" s="143">
        <v>2</v>
      </c>
      <c r="D75" s="143">
        <v>3</v>
      </c>
      <c r="E75" s="143">
        <v>4</v>
      </c>
      <c r="F75" s="143">
        <v>5</v>
      </c>
      <c r="G75" s="143">
        <v>6</v>
      </c>
      <c r="H75" s="143">
        <v>7</v>
      </c>
      <c r="I75" s="143">
        <v>8</v>
      </c>
      <c r="J75" s="143">
        <v>9</v>
      </c>
      <c r="K75" s="143">
        <v>10</v>
      </c>
      <c r="L75" s="143">
        <v>11</v>
      </c>
      <c r="M75" s="143">
        <v>12</v>
      </c>
      <c r="N75" s="143">
        <v>13</v>
      </c>
      <c r="O75" s="143">
        <v>14</v>
      </c>
      <c r="P75" s="143">
        <v>15</v>
      </c>
      <c r="Q75" s="143">
        <v>16</v>
      </c>
      <c r="R75" s="143">
        <v>17</v>
      </c>
      <c r="S75" s="143">
        <v>18</v>
      </c>
      <c r="T75" s="143">
        <v>19</v>
      </c>
      <c r="U75" s="143">
        <v>20</v>
      </c>
      <c r="V75" s="143">
        <v>21</v>
      </c>
      <c r="W75" s="143">
        <v>22</v>
      </c>
      <c r="X75" s="143">
        <v>23</v>
      </c>
      <c r="Y75" s="143">
        <v>24</v>
      </c>
      <c r="Z75" s="143">
        <v>25</v>
      </c>
      <c r="AA75" s="143">
        <v>26</v>
      </c>
      <c r="AB75" s="143">
        <v>27</v>
      </c>
      <c r="AC75" s="143">
        <v>28</v>
      </c>
      <c r="AD75" s="143">
        <v>29</v>
      </c>
      <c r="AE75" s="143">
        <v>30</v>
      </c>
      <c r="AF75" s="143">
        <v>31</v>
      </c>
      <c r="AG75" s="143">
        <v>32</v>
      </c>
      <c r="AH75" s="143">
        <v>33</v>
      </c>
      <c r="AI75" s="143">
        <v>34</v>
      </c>
      <c r="AJ75" s="143">
        <v>35</v>
      </c>
    </row>
    <row r="76" spans="1:36" s="108" customFormat="1" ht="14.25" x14ac:dyDescent="0.2">
      <c r="A76" s="154" t="s">
        <v>263</v>
      </c>
      <c r="B76" s="163">
        <f>B69</f>
        <v>0</v>
      </c>
      <c r="C76" s="163">
        <f t="shared" ref="C76:AJ76" si="16">C69</f>
        <v>0</v>
      </c>
      <c r="D76" s="163">
        <f t="shared" si="16"/>
        <v>84141620.217398524</v>
      </c>
      <c r="E76" s="163">
        <f t="shared" si="16"/>
        <v>229010234.45393208</v>
      </c>
      <c r="F76" s="163">
        <f t="shared" si="16"/>
        <v>396300919.59695196</v>
      </c>
      <c r="G76" s="163">
        <f t="shared" si="16"/>
        <v>427397066.7771194</v>
      </c>
      <c r="H76" s="163">
        <f t="shared" si="16"/>
        <v>447120027.46615446</v>
      </c>
      <c r="I76" s="163">
        <f t="shared" si="16"/>
        <v>447120027.46615446</v>
      </c>
      <c r="J76" s="163">
        <f t="shared" si="16"/>
        <v>447120027.46615446</v>
      </c>
      <c r="K76" s="163">
        <f t="shared" si="16"/>
        <v>447120027.46615446</v>
      </c>
      <c r="L76" s="163">
        <f t="shared" si="16"/>
        <v>447120027.46615446</v>
      </c>
      <c r="M76" s="163">
        <f t="shared" si="16"/>
        <v>447120027.46615446</v>
      </c>
      <c r="N76" s="163">
        <f t="shared" si="16"/>
        <v>447120027.46615446</v>
      </c>
      <c r="O76" s="163">
        <f t="shared" si="16"/>
        <v>446753002.59845543</v>
      </c>
      <c r="P76" s="163">
        <f t="shared" si="16"/>
        <v>446737954.57887983</v>
      </c>
      <c r="Q76" s="163">
        <f t="shared" si="16"/>
        <v>437454607.03540277</v>
      </c>
      <c r="R76" s="163">
        <f t="shared" si="16"/>
        <v>446705982.33759975</v>
      </c>
      <c r="S76" s="163">
        <f t="shared" si="16"/>
        <v>446689006.48732901</v>
      </c>
      <c r="T76" s="163">
        <f t="shared" si="16"/>
        <v>436216351.45674658</v>
      </c>
      <c r="U76" s="163">
        <f t="shared" si="16"/>
        <v>446652938.22079992</v>
      </c>
      <c r="V76" s="163">
        <f t="shared" si="16"/>
        <v>445592787.5617404</v>
      </c>
      <c r="W76" s="163">
        <f t="shared" si="16"/>
        <v>434819460.57721972</v>
      </c>
      <c r="X76" s="163">
        <f t="shared" si="16"/>
        <v>446593098.5202992</v>
      </c>
      <c r="Y76" s="163">
        <f t="shared" si="16"/>
        <v>446571494.43351912</v>
      </c>
      <c r="Z76" s="163">
        <f t="shared" si="16"/>
        <v>5107936942.4143257</v>
      </c>
      <c r="AA76" s="163">
        <f t="shared" si="16"/>
        <v>11001075863.100567</v>
      </c>
      <c r="AB76" s="163">
        <f t="shared" si="16"/>
        <v>24693781550.187046</v>
      </c>
      <c r="AC76" s="163">
        <f t="shared" si="16"/>
        <v>57934503553.059608</v>
      </c>
      <c r="AD76" s="163">
        <f t="shared" si="16"/>
        <v>142210884770.54785</v>
      </c>
      <c r="AE76" s="163">
        <f t="shared" si="16"/>
        <v>365010687490.19019</v>
      </c>
      <c r="AF76" s="163">
        <f t="shared" si="16"/>
        <v>979891952741.46851</v>
      </c>
      <c r="AG76" s="163">
        <f t="shared" si="16"/>
        <v>2751621131354.9082</v>
      </c>
      <c r="AH76" s="163">
        <f t="shared" si="16"/>
        <v>8082018933267.0225</v>
      </c>
      <c r="AI76" s="163">
        <f t="shared" si="16"/>
        <v>24830253426306.023</v>
      </c>
      <c r="AJ76" s="163">
        <f t="shared" si="16"/>
        <v>79794751293271.641</v>
      </c>
    </row>
    <row r="77" spans="1:36" s="108" customFormat="1" ht="15.75" x14ac:dyDescent="0.25">
      <c r="A77" s="158" t="s">
        <v>262</v>
      </c>
      <c r="B77" s="159">
        <f>-B68</f>
        <v>0</v>
      </c>
      <c r="C77" s="159">
        <f t="shared" ref="C77:AJ77" si="17">-C68</f>
        <v>0</v>
      </c>
      <c r="D77" s="159">
        <f t="shared" si="17"/>
        <v>15533987.118000001</v>
      </c>
      <c r="E77" s="159">
        <f t="shared" si="17"/>
        <v>15533987.118000001</v>
      </c>
      <c r="F77" s="159">
        <f t="shared" si="17"/>
        <v>15533987.118000001</v>
      </c>
      <c r="G77" s="159">
        <f t="shared" si="17"/>
        <v>15533987.118000001</v>
      </c>
      <c r="H77" s="159">
        <f t="shared" si="17"/>
        <v>15533987.118000001</v>
      </c>
      <c r="I77" s="159">
        <f t="shared" si="17"/>
        <v>15533987.118000001</v>
      </c>
      <c r="J77" s="159">
        <f t="shared" si="17"/>
        <v>15533987.118000001</v>
      </c>
      <c r="K77" s="159">
        <f t="shared" si="17"/>
        <v>15533987.118000001</v>
      </c>
      <c r="L77" s="159">
        <f t="shared" si="17"/>
        <v>15533987.118000001</v>
      </c>
      <c r="M77" s="159">
        <f t="shared" si="17"/>
        <v>15533987.118000001</v>
      </c>
      <c r="N77" s="159">
        <f t="shared" si="17"/>
        <v>15533987.118000001</v>
      </c>
      <c r="O77" s="159">
        <f t="shared" si="17"/>
        <v>15533987.118000001</v>
      </c>
      <c r="P77" s="159">
        <f t="shared" si="17"/>
        <v>15533987.118000001</v>
      </c>
      <c r="Q77" s="159">
        <f t="shared" si="17"/>
        <v>15533987.118000001</v>
      </c>
      <c r="R77" s="159">
        <f t="shared" si="17"/>
        <v>15533987.118000001</v>
      </c>
      <c r="S77" s="159">
        <f t="shared" si="17"/>
        <v>15533987.118000001</v>
      </c>
      <c r="T77" s="159">
        <f t="shared" si="17"/>
        <v>15533987.118000001</v>
      </c>
      <c r="U77" s="159">
        <f t="shared" si="17"/>
        <v>15533987.118000001</v>
      </c>
      <c r="V77" s="159">
        <f t="shared" si="17"/>
        <v>15533987.118000001</v>
      </c>
      <c r="W77" s="159">
        <f t="shared" si="17"/>
        <v>15533987.118000001</v>
      </c>
      <c r="X77" s="159">
        <f t="shared" si="17"/>
        <v>15533987.118000001</v>
      </c>
      <c r="Y77" s="159">
        <f t="shared" si="17"/>
        <v>15533987.118000001</v>
      </c>
      <c r="Z77" s="159">
        <f t="shared" si="17"/>
        <v>18330104.799240001</v>
      </c>
      <c r="AA77" s="159">
        <f t="shared" si="17"/>
        <v>18330104.799240001</v>
      </c>
      <c r="AB77" s="159">
        <f t="shared" si="17"/>
        <v>18330104.799240001</v>
      </c>
      <c r="AC77" s="159">
        <f t="shared" si="17"/>
        <v>18330104.799240001</v>
      </c>
      <c r="AD77" s="159">
        <f t="shared" si="17"/>
        <v>18330104.799240001</v>
      </c>
      <c r="AE77" s="159">
        <f t="shared" si="17"/>
        <v>18330104.799240001</v>
      </c>
      <c r="AF77" s="159">
        <f t="shared" si="17"/>
        <v>18330104.799240001</v>
      </c>
      <c r="AG77" s="159">
        <f t="shared" si="17"/>
        <v>18330104.799240001</v>
      </c>
      <c r="AH77" s="159">
        <f t="shared" si="17"/>
        <v>18330104.799240001</v>
      </c>
      <c r="AI77" s="159">
        <f t="shared" si="17"/>
        <v>18330104.799240001</v>
      </c>
      <c r="AJ77" s="159">
        <f t="shared" si="17"/>
        <v>18330104.799240001</v>
      </c>
    </row>
    <row r="78" spans="1:36" s="108" customFormat="1" ht="15.75" x14ac:dyDescent="0.25">
      <c r="A78" s="158" t="s">
        <v>264</v>
      </c>
      <c r="B78" s="159">
        <f t="shared" ref="B78:AJ78" si="18">B70</f>
        <v>0</v>
      </c>
      <c r="C78" s="159">
        <f t="shared" si="18"/>
        <v>0</v>
      </c>
      <c r="D78" s="159">
        <f t="shared" si="18"/>
        <v>0</v>
      </c>
      <c r="E78" s="159">
        <f t="shared" si="18"/>
        <v>0</v>
      </c>
      <c r="F78" s="159">
        <f t="shared" si="18"/>
        <v>0</v>
      </c>
      <c r="G78" s="159">
        <f t="shared" si="18"/>
        <v>0</v>
      </c>
      <c r="H78" s="159">
        <f t="shared" si="18"/>
        <v>0</v>
      </c>
      <c r="I78" s="159">
        <f t="shared" si="18"/>
        <v>0</v>
      </c>
      <c r="J78" s="159">
        <f t="shared" si="18"/>
        <v>0</v>
      </c>
      <c r="K78" s="159">
        <f t="shared" si="18"/>
        <v>0</v>
      </c>
      <c r="L78" s="159">
        <f t="shared" si="18"/>
        <v>0</v>
      </c>
      <c r="M78" s="159">
        <f t="shared" si="18"/>
        <v>0</v>
      </c>
      <c r="N78" s="159">
        <f t="shared" si="18"/>
        <v>0</v>
      </c>
      <c r="O78" s="159">
        <f t="shared" si="18"/>
        <v>0</v>
      </c>
      <c r="P78" s="159">
        <f t="shared" si="18"/>
        <v>0</v>
      </c>
      <c r="Q78" s="159">
        <f t="shared" si="18"/>
        <v>0</v>
      </c>
      <c r="R78" s="159">
        <f t="shared" si="18"/>
        <v>0</v>
      </c>
      <c r="S78" s="159">
        <f t="shared" si="18"/>
        <v>0</v>
      </c>
      <c r="T78" s="159">
        <f t="shared" si="18"/>
        <v>0</v>
      </c>
      <c r="U78" s="159">
        <f t="shared" si="18"/>
        <v>0</v>
      </c>
      <c r="V78" s="159">
        <f t="shared" si="18"/>
        <v>0</v>
      </c>
      <c r="W78" s="159">
        <f t="shared" si="18"/>
        <v>0</v>
      </c>
      <c r="X78" s="159">
        <f t="shared" si="18"/>
        <v>0</v>
      </c>
      <c r="Y78" s="159">
        <f t="shared" si="18"/>
        <v>0</v>
      </c>
      <c r="Z78" s="159">
        <f t="shared" si="18"/>
        <v>0</v>
      </c>
      <c r="AA78" s="159">
        <f t="shared" si="18"/>
        <v>0</v>
      </c>
      <c r="AB78" s="159">
        <f t="shared" si="18"/>
        <v>0</v>
      </c>
      <c r="AC78" s="159">
        <f t="shared" si="18"/>
        <v>0</v>
      </c>
      <c r="AD78" s="159">
        <f t="shared" si="18"/>
        <v>0</v>
      </c>
      <c r="AE78" s="159">
        <f t="shared" si="18"/>
        <v>0</v>
      </c>
      <c r="AF78" s="159">
        <f t="shared" si="18"/>
        <v>0</v>
      </c>
      <c r="AG78" s="159">
        <f t="shared" si="18"/>
        <v>0</v>
      </c>
      <c r="AH78" s="159">
        <f t="shared" si="18"/>
        <v>0</v>
      </c>
      <c r="AI78" s="159">
        <f t="shared" si="18"/>
        <v>0</v>
      </c>
      <c r="AJ78" s="159">
        <f t="shared" si="18"/>
        <v>0</v>
      </c>
    </row>
    <row r="79" spans="1:36" s="108" customFormat="1" ht="15.75" x14ac:dyDescent="0.25">
      <c r="A79" s="158" t="s">
        <v>237</v>
      </c>
      <c r="B79" s="159">
        <f>IF(SUM($B$72:B72)+SUM($A$79:A79)&gt;0,0,SUM($B$72:B72)-SUM($A$79:A79))</f>
        <v>0</v>
      </c>
      <c r="C79" s="159">
        <f>IF(SUM($B$72:C72)+SUM($A$79:B79)&gt;0,0,SUM($B$72:C72)-SUM($A$79:B79))</f>
        <v>0</v>
      </c>
      <c r="D79" s="159">
        <f>IF(SUM($B$72:D72)+SUM($A$79:C79)&gt;0,0,SUM($B$72:D72)-SUM($A$79:C79))</f>
        <v>-16828324.043479707</v>
      </c>
      <c r="E79" s="159">
        <f>IF(SUM($B$72:E72)+SUM($A$79:D79)&gt;0,0,SUM($B$72:E72)-SUM($A$79:D79))</f>
        <v>-45802046.890786409</v>
      </c>
      <c r="F79" s="159">
        <f>IF(SUM($B$72:F72)+SUM($A$79:E79)&gt;0,0,SUM($B$72:F72)-SUM($A$79:E79))</f>
        <v>-79260183.91939041</v>
      </c>
      <c r="G79" s="159">
        <f>IF(SUM($B$72:G72)+SUM($A$79:F79)&gt;0,0,SUM($B$72:G72)-SUM($A$79:F79))</f>
        <v>-85479413.355423868</v>
      </c>
      <c r="H79" s="159">
        <f>IF(SUM($B$72:H72)+SUM($A$79:G79)&gt;0,0,SUM($B$72:H72)-SUM($A$79:G79))</f>
        <v>-89424005.493230879</v>
      </c>
      <c r="I79" s="159">
        <f>IF(SUM($B$72:I72)+SUM($A$79:H79)&gt;0,0,SUM($B$72:I72)-SUM($A$79:H79))</f>
        <v>-89424005.493230879</v>
      </c>
      <c r="J79" s="159">
        <f>IF(SUM($B$72:J72)+SUM($A$79:I79)&gt;0,0,SUM($B$72:J72)-SUM($A$79:I79))</f>
        <v>-89424005.493230879</v>
      </c>
      <c r="K79" s="159">
        <f>IF(SUM($B$72:K72)+SUM($A$79:J79)&gt;0,0,SUM($B$72:K72)-SUM($A$79:J79))</f>
        <v>-89424005.493230939</v>
      </c>
      <c r="L79" s="159">
        <f>IF(SUM($B$72:L72)+SUM($A$79:K79)&gt;0,0,SUM($B$72:L72)-SUM($A$79:K79))</f>
        <v>-89424005.493230939</v>
      </c>
      <c r="M79" s="159">
        <f>IF(SUM($B$72:M72)+SUM($A$79:L79)&gt;0,0,SUM($B$72:M72)-SUM($A$79:L79))</f>
        <v>-89424005.493230939</v>
      </c>
      <c r="N79" s="159">
        <f>IF(SUM($B$72:N72)+SUM($A$79:M79)&gt;0,0,SUM($B$72:N72)-SUM($A$79:M79))</f>
        <v>-89424005.493230939</v>
      </c>
      <c r="O79" s="159">
        <f>IF(SUM($B$72:O72)+SUM($A$79:N79)&gt;0,0,SUM($B$72:O72)-SUM($A$79:N79))</f>
        <v>-89350600.51969111</v>
      </c>
      <c r="P79" s="159">
        <f>IF(SUM($B$72:P72)+SUM($A$79:O79)&gt;0,0,SUM($B$72:P72)-SUM($A$79:O79))</f>
        <v>-89347590.915776014</v>
      </c>
      <c r="Q79" s="159">
        <f>IF(SUM($B$72:Q72)+SUM($A$79:P79)&gt;0,0,SUM($B$72:Q72)-SUM($A$79:P79))</f>
        <v>-87490921.40708065</v>
      </c>
      <c r="R79" s="159">
        <f>IF(SUM($B$72:R72)+SUM($A$79:Q79)&gt;0,0,SUM($B$72:R72)-SUM($A$79:Q79))</f>
        <v>-89341196.467519999</v>
      </c>
      <c r="S79" s="159">
        <f>IF(SUM($B$72:S72)+SUM($A$79:R79)&gt;0,0,SUM($B$72:S72)-SUM($A$79:R79))</f>
        <v>-89337801.297465801</v>
      </c>
      <c r="T79" s="159">
        <f>IF(SUM($B$72:T72)+SUM($A$79:S79)&gt;0,0,SUM($B$72:T72)-SUM($A$79:S79))</f>
        <v>-87243270.291349411</v>
      </c>
      <c r="U79" s="159">
        <f>IF(SUM($B$72:U72)+SUM($A$79:T79)&gt;0,0,SUM($B$72:U72)-SUM($A$79:T79))</f>
        <v>-89330587.644160032</v>
      </c>
      <c r="V79" s="159">
        <f>IF(SUM($B$72:V72)+SUM($A$79:U79)&gt;0,0,SUM($B$72:V72)-SUM($A$79:U79))</f>
        <v>-89118557.512348175</v>
      </c>
      <c r="W79" s="159">
        <f>IF(SUM($B$72:W72)+SUM($A$79:V79)&gt;0,0,SUM($B$72:W72)-SUM($A$79:V79))</f>
        <v>-86963892.115443945</v>
      </c>
      <c r="X79" s="159">
        <f>IF(SUM($B$72:X72)+SUM($A$79:W79)&gt;0,0,SUM($B$72:X72)-SUM($A$79:W79))</f>
        <v>-89318619.704059839</v>
      </c>
      <c r="Y79" s="159">
        <f>IF(SUM($B$72:Y72)+SUM($A$79:X79)&gt;0,0,SUM($B$72:Y72)-SUM($A$79:X79))</f>
        <v>-89314298.88670373</v>
      </c>
      <c r="Z79" s="159">
        <f>IF(SUM($B$72:Z72)+SUM($A$79:Y79)&gt;0,0,SUM($B$72:Z72)-SUM($A$79:Y79))</f>
        <v>-1021587388.4828653</v>
      </c>
      <c r="AA79" s="159">
        <f>IF(SUM($B$72:AA72)+SUM($A$79:Z79)&gt;0,0,SUM($B$72:AA72)-SUM($A$79:Z79))</f>
        <v>-2200215172.6201129</v>
      </c>
      <c r="AB79" s="159">
        <f>IF(SUM($B$72:AB72)+SUM($A$79:AA79)&gt;0,0,SUM($B$72:AB72)-SUM($A$79:AA79))</f>
        <v>-4938756310.0374088</v>
      </c>
      <c r="AC79" s="159">
        <f>IF(SUM($B$72:AC72)+SUM($A$79:AB79)&gt;0,0,SUM($B$72:AC72)-SUM($A$79:AB79))</f>
        <v>-11586900710.611923</v>
      </c>
      <c r="AD79" s="159">
        <f>IF(SUM($B$72:AD72)+SUM($A$79:AC79)&gt;0,0,SUM($B$72:AD72)-SUM($A$79:AC79))</f>
        <v>-28442176954.109573</v>
      </c>
      <c r="AE79" s="159">
        <f>IF(SUM($B$72:AE72)+SUM($A$79:AD79)&gt;0,0,SUM($B$72:AE72)-SUM($A$79:AD79))</f>
        <v>-73002137498.038025</v>
      </c>
      <c r="AF79" s="159">
        <f>IF(SUM($B$72:AF72)+SUM($A$79:AE79)&gt;0,0,SUM($B$72:AF72)-SUM($A$79:AE79))</f>
        <v>-195978390548.29373</v>
      </c>
      <c r="AG79" s="159">
        <f>IF(SUM($B$72:AG72)+SUM($A$79:AF79)&gt;0,0,SUM($B$72:AG72)-SUM($A$79:AF79))</f>
        <v>-550324226270.98169</v>
      </c>
      <c r="AH79" s="159">
        <f>IF(SUM($B$72:AH72)+SUM($A$79:AG79)&gt;0,0,SUM($B$72:AH72)-SUM($A$79:AG79))</f>
        <v>-1616403786653.4043</v>
      </c>
      <c r="AI79" s="159">
        <f>IF(SUM($B$72:AI72)+SUM($A$79:AH79)&gt;0,0,SUM($B$72:AI72)-SUM($A$79:AH79))</f>
        <v>-4966050685261.2051</v>
      </c>
      <c r="AJ79" s="159">
        <f>IF(SUM($B$72:AJ72)+SUM($A$79:AI79)&gt;0,0,SUM($B$72:AJ72)-SUM($A$79:AI79))</f>
        <v>-15958950258654.328</v>
      </c>
    </row>
    <row r="80" spans="1:36" s="108" customFormat="1" ht="15.75" x14ac:dyDescent="0.25">
      <c r="A80" s="158" t="s">
        <v>268</v>
      </c>
      <c r="B80" s="159"/>
      <c r="C80" s="159"/>
      <c r="D80" s="159"/>
      <c r="E80" s="159"/>
      <c r="F80" s="159"/>
      <c r="G80" s="159"/>
      <c r="H80" s="159"/>
      <c r="I80" s="159"/>
      <c r="J80" s="159"/>
      <c r="K80" s="159"/>
      <c r="L80" s="159"/>
      <c r="M80" s="159"/>
      <c r="N80" s="159"/>
      <c r="O80" s="159"/>
      <c r="P80" s="159"/>
      <c r="Q80" s="159"/>
      <c r="R80" s="159"/>
      <c r="S80" s="159"/>
      <c r="T80" s="159"/>
      <c r="U80" s="159"/>
      <c r="V80" s="159"/>
      <c r="W80" s="159"/>
      <c r="X80" s="159"/>
      <c r="Y80" s="159"/>
      <c r="Z80" s="159">
        <f>IF(((SUM($B$59:Z59)+SUM($B$61:Z65))+SUM($B$82:Z82))&lt;0,((SUM($B$59:Z59)+SUM($B$61:Z65))+SUM($B$82:Z82))*0.18-SUM($A$80:Y80),IF(SUM($A$80:Y80)&lt;0,0-SUM($A$80:Y80),0))</f>
        <v>0</v>
      </c>
      <c r="AA80" s="159">
        <f>IF(((SUM($B$59:AA59)+SUM($B$61:AA65))+SUM($B$82:AA82))&lt;0,((SUM($B$59:AA59)+SUM($B$61:AA65))+SUM($B$82:AA82))*0.18-SUM($A$80:Z80),IF(SUM($A$80:Z80)&lt;0,0-SUM($A$80:Z80),0))</f>
        <v>0</v>
      </c>
      <c r="AB80" s="159">
        <f>IF(((SUM($B$59:AB59)+SUM($B$61:AB65))+SUM($B$82:AB82))&lt;0,((SUM($B$59:AB59)+SUM($B$61:AB65))+SUM($B$82:AB82))*0.18-SUM($A$80:AA80),IF(SUM($A$80:AA80)&lt;0,0-SUM($A$80:AA80),0))</f>
        <v>0</v>
      </c>
      <c r="AC80" s="159">
        <f>IF(((SUM($B$59:AC59)+SUM($B$61:AC65))+SUM($B$82:AC82))&lt;0,((SUM($B$59:AC59)+SUM($B$61:AC65))+SUM($B$82:AC82))*0.18-SUM($A$80:AB80),IF(SUM($A$80:AB80)&lt;0,0-SUM($A$80:AB80),0))</f>
        <v>0</v>
      </c>
      <c r="AD80" s="159">
        <f>IF(((SUM($B$59:AD59)+SUM($B$61:AD65))+SUM($B$82:AD82))&lt;0,((SUM($B$59:AD59)+SUM($B$61:AD65))+SUM($B$82:AD82))*0.18-SUM($A$80:AC80),IF(SUM($A$80:AC80)&lt;0,0-SUM($A$80:AC80),0))</f>
        <v>0</v>
      </c>
      <c r="AE80" s="159">
        <f>IF(((SUM($B$59:AE59)+SUM($B$61:AE65))+SUM($B$82:AE82))&lt;0,((SUM($B$59:AE59)+SUM($B$61:AE65))+SUM($B$82:AE82))*0.18-SUM($A$80:AD80),IF(SUM($A$80:AD80)&lt;0,0-SUM($A$80:AD80),0))</f>
        <v>0</v>
      </c>
      <c r="AF80" s="159">
        <f>IF(((SUM($B$59:AF59)+SUM($B$61:AF65))+SUM($B$82:AF82))&lt;0,((SUM($B$59:AF59)+SUM($B$61:AF65))+SUM($B$82:AF82))*0.18-SUM($A$80:AE80),IF(SUM($A$80:AE80)&lt;0,0-SUM($A$80:AE80),0))</f>
        <v>0</v>
      </c>
      <c r="AG80" s="159">
        <f>IF(((SUM($B$59:AG59)+SUM($B$61:AG65))+SUM($B$82:AG82))&lt;0,((SUM($B$59:AG59)+SUM($B$61:AG65))+SUM($B$82:AG82))*0.18-SUM($A$80:AF80),IF(SUM($A$80:AF80)&lt;0,0-SUM($A$80:AF80),0))</f>
        <v>0</v>
      </c>
      <c r="AH80" s="159">
        <f>IF(((SUM($B$59:AH59)+SUM($B$61:AH65))+SUM($B$82:AH82))&lt;0,((SUM($B$59:AH59)+SUM($B$61:AH65))+SUM($B$82:AH82))*0.18-SUM($A$80:AG80),IF(SUM($A$80:AG80)&lt;0,0-SUM($A$80:AG80),0))</f>
        <v>0</v>
      </c>
      <c r="AI80" s="159">
        <f>IF(((SUM($B$59:AI59)+SUM($B$61:AI65))+SUM($B$82:AI82))&lt;0,((SUM($B$59:AI59)+SUM($B$61:AI65))+SUM($B$82:AI82))*0.18-SUM($A$80:AH80),IF(SUM($A$80:AH80)&lt;0,0-SUM($A$80:AH80),0))</f>
        <v>0</v>
      </c>
      <c r="AJ80" s="159">
        <f>IF(((SUM($B$59:AJ59)+SUM($B$61:AJ65))+SUM($B$82:AJ82))&lt;0,((SUM($B$59:AJ59)+SUM($B$61:AJ65))+SUM($B$82:AJ82))*0.18-SUM($A$80:AI80),IF(SUM($A$80:AI80)&lt;0,0-SUM($A$80:AI80),0))</f>
        <v>0</v>
      </c>
    </row>
    <row r="81" spans="1:36" s="108" customFormat="1" ht="15.75" x14ac:dyDescent="0.25">
      <c r="A81" s="158" t="s">
        <v>269</v>
      </c>
      <c r="B81" s="159">
        <f>-B59*(B39)</f>
        <v>0</v>
      </c>
      <c r="C81" s="159">
        <f t="shared" ref="C81:AJ81" si="19">-C59*(C39)</f>
        <v>0</v>
      </c>
      <c r="D81" s="159">
        <f t="shared" si="19"/>
        <v>0</v>
      </c>
      <c r="E81" s="159">
        <f t="shared" si="19"/>
        <v>0</v>
      </c>
      <c r="F81" s="159">
        <f t="shared" si="19"/>
        <v>0</v>
      </c>
      <c r="G81" s="159">
        <f t="shared" si="19"/>
        <v>0</v>
      </c>
      <c r="H81" s="159">
        <f t="shared" si="19"/>
        <v>0</v>
      </c>
      <c r="I81" s="159">
        <f t="shared" si="19"/>
        <v>0</v>
      </c>
      <c r="J81" s="159">
        <f t="shared" si="19"/>
        <v>0</v>
      </c>
      <c r="K81" s="159">
        <f t="shared" si="19"/>
        <v>0</v>
      </c>
      <c r="L81" s="159">
        <f t="shared" si="19"/>
        <v>0</v>
      </c>
      <c r="M81" s="159">
        <f t="shared" si="19"/>
        <v>0</v>
      </c>
      <c r="N81" s="159">
        <f t="shared" si="19"/>
        <v>0</v>
      </c>
      <c r="O81" s="159">
        <f t="shared" si="19"/>
        <v>0</v>
      </c>
      <c r="P81" s="159">
        <f t="shared" si="19"/>
        <v>0</v>
      </c>
      <c r="Q81" s="159">
        <f t="shared" si="19"/>
        <v>0</v>
      </c>
      <c r="R81" s="159">
        <f t="shared" si="19"/>
        <v>0</v>
      </c>
      <c r="S81" s="159">
        <f t="shared" si="19"/>
        <v>0</v>
      </c>
      <c r="T81" s="159">
        <f t="shared" si="19"/>
        <v>0</v>
      </c>
      <c r="U81" s="159">
        <f t="shared" si="19"/>
        <v>0</v>
      </c>
      <c r="V81" s="159">
        <f t="shared" si="19"/>
        <v>0</v>
      </c>
      <c r="W81" s="159">
        <f t="shared" si="19"/>
        <v>0</v>
      </c>
      <c r="X81" s="159">
        <f t="shared" si="19"/>
        <v>0</v>
      </c>
      <c r="Y81" s="159">
        <f t="shared" si="19"/>
        <v>0</v>
      </c>
      <c r="Z81" s="159">
        <f t="shared" si="19"/>
        <v>0</v>
      </c>
      <c r="AA81" s="159">
        <f t="shared" si="19"/>
        <v>0</v>
      </c>
      <c r="AB81" s="159">
        <f t="shared" si="19"/>
        <v>0</v>
      </c>
      <c r="AC81" s="159">
        <f t="shared" si="19"/>
        <v>0</v>
      </c>
      <c r="AD81" s="159">
        <f t="shared" si="19"/>
        <v>0</v>
      </c>
      <c r="AE81" s="159">
        <f t="shared" si="19"/>
        <v>0</v>
      </c>
      <c r="AF81" s="159">
        <f t="shared" si="19"/>
        <v>0</v>
      </c>
      <c r="AG81" s="159">
        <f t="shared" si="19"/>
        <v>0</v>
      </c>
      <c r="AH81" s="159">
        <f t="shared" si="19"/>
        <v>0</v>
      </c>
      <c r="AI81" s="159">
        <f t="shared" si="19"/>
        <v>0</v>
      </c>
      <c r="AJ81" s="159">
        <f t="shared" si="19"/>
        <v>0</v>
      </c>
    </row>
    <row r="82" spans="1:36" s="108" customFormat="1" ht="15.75" x14ac:dyDescent="0.2">
      <c r="A82" s="158" t="s">
        <v>270</v>
      </c>
      <c r="B82" s="167">
        <f>'6.2. Паспорт фин осв ввод'!J30*-1000000</f>
        <v>-3440123.2600000002</v>
      </c>
      <c r="C82" s="167">
        <f>'6.2. Паспорт фин осв ввод'!L30*-1000000</f>
        <v>-453017913.54000002</v>
      </c>
      <c r="D82" s="167">
        <f>'6.2. Паспорт фин осв ввод'!R30*-1000000</f>
        <v>0</v>
      </c>
      <c r="E82" s="167">
        <f>'6.2. Паспорт фин осв ввод'!V30*-1000000</f>
        <v>0</v>
      </c>
      <c r="F82" s="167">
        <f>'6.2. Паспорт фин осв ввод'!Z30*-1000000</f>
        <v>0</v>
      </c>
      <c r="G82" s="160"/>
      <c r="H82" s="160"/>
      <c r="I82" s="160"/>
      <c r="J82" s="160"/>
      <c r="K82" s="160"/>
      <c r="L82" s="160"/>
      <c r="M82" s="160"/>
      <c r="N82" s="160"/>
      <c r="O82" s="160"/>
      <c r="P82" s="160">
        <f>'[2]6.2. Паспорт фин осв ввод'!X24*-1*1000*1000</f>
        <v>0</v>
      </c>
      <c r="Q82" s="160">
        <f>'[2]6.2. Паспорт фин осв ввод'!Y24*-1*1000*1000</f>
        <v>0</v>
      </c>
      <c r="R82" s="160">
        <f>'[2]6.2. Паспорт фин осв ввод'!Z24*-1*1000*1000</f>
        <v>0</v>
      </c>
      <c r="S82" s="160">
        <f>'[2]6.2. Паспорт фин осв ввод'!AA24*-1*1000*1000</f>
        <v>0</v>
      </c>
      <c r="T82" s="160">
        <f>'[2]6.2. Паспорт фин осв ввод'!AB24*-1*1000*1000</f>
        <v>0</v>
      </c>
      <c r="U82" s="160">
        <f>'[2]6.2. Паспорт фин осв ввод'!AC24*-1*1000*1000</f>
        <v>0</v>
      </c>
      <c r="V82" s="160"/>
      <c r="W82" s="160"/>
      <c r="X82" s="160">
        <f>'[2]6.2. Паспорт фин осв ввод'!AF24*-1*1000*1000</f>
        <v>0</v>
      </c>
      <c r="Y82" s="160">
        <f>'[2]6.2. Паспорт фин осв ввод'!AG24*-1*1000*1000</f>
        <v>0</v>
      </c>
      <c r="Z82" s="160"/>
      <c r="AA82" s="160"/>
      <c r="AB82" s="160">
        <f>'[2]6.2. Паспорт фин осв ввод'!AJ24*-1*1000*1000</f>
        <v>0</v>
      </c>
      <c r="AC82" s="160">
        <f>'[2]6.2. Паспорт фин осв ввод'!AK24*-1*1000*1000</f>
        <v>0</v>
      </c>
      <c r="AD82" s="160"/>
      <c r="AE82" s="160"/>
      <c r="AF82" s="160"/>
      <c r="AG82" s="160"/>
      <c r="AH82" s="160">
        <f>'[2]6.2. Паспорт фин осв ввод'!AP24*-1*1000*1000</f>
        <v>0</v>
      </c>
      <c r="AI82" s="160">
        <f>'[2]6.2. Паспорт фин осв ввод'!AQ24*-1*1000*1000</f>
        <v>0</v>
      </c>
      <c r="AJ82" s="160">
        <f>'[2]6.2. Паспорт фин осв ввод'!AR24*-1*1000*1000</f>
        <v>0</v>
      </c>
    </row>
    <row r="83" spans="1:36" s="108" customFormat="1" ht="15.75" x14ac:dyDescent="0.2">
      <c r="A83" s="158" t="s">
        <v>271</v>
      </c>
      <c r="B83" s="160">
        <v>0</v>
      </c>
      <c r="C83" s="160">
        <v>0</v>
      </c>
      <c r="D83" s="160">
        <v>0</v>
      </c>
      <c r="E83" s="160">
        <v>0</v>
      </c>
      <c r="F83" s="160">
        <v>0</v>
      </c>
      <c r="G83" s="160">
        <v>0</v>
      </c>
      <c r="H83" s="160">
        <v>0</v>
      </c>
      <c r="I83" s="160">
        <v>0</v>
      </c>
      <c r="J83" s="160">
        <v>0</v>
      </c>
      <c r="K83" s="160">
        <v>0</v>
      </c>
      <c r="L83" s="160">
        <v>0</v>
      </c>
      <c r="M83" s="160">
        <v>0</v>
      </c>
      <c r="N83" s="160">
        <v>0</v>
      </c>
      <c r="O83" s="160">
        <v>0</v>
      </c>
      <c r="P83" s="160">
        <v>0</v>
      </c>
      <c r="Q83" s="160">
        <v>0</v>
      </c>
      <c r="R83" s="160">
        <v>0</v>
      </c>
      <c r="S83" s="160">
        <v>0</v>
      </c>
      <c r="T83" s="160">
        <v>0</v>
      </c>
      <c r="U83" s="160">
        <v>0</v>
      </c>
      <c r="V83" s="160">
        <v>0</v>
      </c>
      <c r="W83" s="160">
        <v>0</v>
      </c>
      <c r="X83" s="160">
        <v>0</v>
      </c>
      <c r="Y83" s="160">
        <v>0</v>
      </c>
      <c r="Z83" s="160">
        <v>0</v>
      </c>
      <c r="AA83" s="160">
        <v>0</v>
      </c>
      <c r="AB83" s="160">
        <v>0</v>
      </c>
      <c r="AC83" s="160">
        <v>0</v>
      </c>
      <c r="AD83" s="160">
        <v>0</v>
      </c>
      <c r="AE83" s="160">
        <v>0</v>
      </c>
      <c r="AF83" s="160">
        <v>0</v>
      </c>
      <c r="AG83" s="160">
        <v>0</v>
      </c>
      <c r="AH83" s="160">
        <v>0</v>
      </c>
      <c r="AI83" s="160">
        <v>0</v>
      </c>
      <c r="AJ83" s="160">
        <v>0</v>
      </c>
    </row>
    <row r="84" spans="1:36" s="108" customFormat="1" ht="14.25" x14ac:dyDescent="0.2">
      <c r="A84" s="161" t="s">
        <v>272</v>
      </c>
      <c r="B84" s="163">
        <f>SUM(B76:B83)</f>
        <v>-3440123.2600000002</v>
      </c>
      <c r="C84" s="163">
        <f t="shared" ref="C84:AJ84" si="20">SUM(C76:C83)</f>
        <v>-453017913.54000002</v>
      </c>
      <c r="D84" s="163">
        <f t="shared" si="20"/>
        <v>82847283.291918814</v>
      </c>
      <c r="E84" s="163">
        <f t="shared" si="20"/>
        <v>198742174.68114567</v>
      </c>
      <c r="F84" s="163">
        <f t="shared" si="20"/>
        <v>332574722.79556155</v>
      </c>
      <c r="G84" s="163">
        <f t="shared" si="20"/>
        <v>357451640.53969556</v>
      </c>
      <c r="H84" s="163">
        <f t="shared" si="20"/>
        <v>373230009.09092361</v>
      </c>
      <c r="I84" s="163">
        <f t="shared" si="20"/>
        <v>373230009.09092361</v>
      </c>
      <c r="J84" s="163">
        <f t="shared" si="20"/>
        <v>373230009.09092361</v>
      </c>
      <c r="K84" s="163">
        <f t="shared" si="20"/>
        <v>373230009.09092355</v>
      </c>
      <c r="L84" s="163">
        <f t="shared" si="20"/>
        <v>373230009.09092355</v>
      </c>
      <c r="M84" s="163">
        <f t="shared" si="20"/>
        <v>373230009.09092355</v>
      </c>
      <c r="N84" s="163">
        <f t="shared" si="20"/>
        <v>373230009.09092355</v>
      </c>
      <c r="O84" s="163">
        <f t="shared" si="20"/>
        <v>372936389.19676435</v>
      </c>
      <c r="P84" s="163">
        <f t="shared" si="20"/>
        <v>372924350.78110385</v>
      </c>
      <c r="Q84" s="163">
        <f t="shared" si="20"/>
        <v>365497672.74632215</v>
      </c>
      <c r="R84" s="163">
        <f t="shared" si="20"/>
        <v>372898772.98807979</v>
      </c>
      <c r="S84" s="163">
        <f t="shared" si="20"/>
        <v>372885192.30786324</v>
      </c>
      <c r="T84" s="163">
        <f t="shared" si="20"/>
        <v>364507068.2833972</v>
      </c>
      <c r="U84" s="163">
        <f t="shared" si="20"/>
        <v>372856337.69463992</v>
      </c>
      <c r="V84" s="163">
        <f t="shared" si="20"/>
        <v>372008217.16739225</v>
      </c>
      <c r="W84" s="163">
        <f t="shared" si="20"/>
        <v>363389555.57977581</v>
      </c>
      <c r="X84" s="163">
        <f t="shared" si="20"/>
        <v>372808465.93423939</v>
      </c>
      <c r="Y84" s="163">
        <f t="shared" si="20"/>
        <v>372791182.66481543</v>
      </c>
      <c r="Z84" s="163">
        <f t="shared" si="20"/>
        <v>4104679658.7307005</v>
      </c>
      <c r="AA84" s="163">
        <f t="shared" si="20"/>
        <v>8819190795.2796936</v>
      </c>
      <c r="AB84" s="163">
        <f t="shared" si="20"/>
        <v>19773355344.948875</v>
      </c>
      <c r="AC84" s="163">
        <f t="shared" si="20"/>
        <v>46365932947.246925</v>
      </c>
      <c r="AD84" s="163">
        <f t="shared" si="20"/>
        <v>113787037921.2375</v>
      </c>
      <c r="AE84" s="163">
        <f t="shared" si="20"/>
        <v>292026880096.95142</v>
      </c>
      <c r="AF84" s="163">
        <f t="shared" si="20"/>
        <v>783931892297.974</v>
      </c>
      <c r="AG84" s="163">
        <f t="shared" si="20"/>
        <v>2201315235188.7256</v>
      </c>
      <c r="AH84" s="163">
        <f t="shared" si="20"/>
        <v>6465633476718.417</v>
      </c>
      <c r="AI84" s="163">
        <f t="shared" si="20"/>
        <v>19864221071149.617</v>
      </c>
      <c r="AJ84" s="163">
        <f t="shared" si="20"/>
        <v>63835819364722.109</v>
      </c>
    </row>
    <row r="85" spans="1:36" s="108" customFormat="1" ht="14.25" x14ac:dyDescent="0.2">
      <c r="A85" s="161" t="s">
        <v>273</v>
      </c>
      <c r="B85" s="163">
        <f>SUM($B$84:B84)</f>
        <v>-3440123.2600000002</v>
      </c>
      <c r="C85" s="163">
        <f>SUM($B$84:C84)</f>
        <v>-456458036.80000001</v>
      </c>
      <c r="D85" s="163">
        <f>SUM($B$84:D84)</f>
        <v>-373610753.5080812</v>
      </c>
      <c r="E85" s="163">
        <f>SUM($B$84:E84)</f>
        <v>-174868578.82693553</v>
      </c>
      <c r="F85" s="163">
        <f>SUM($B$84:F84)</f>
        <v>157706143.96862602</v>
      </c>
      <c r="G85" s="163">
        <f>SUM($B$84:G84)</f>
        <v>515157784.50832158</v>
      </c>
      <c r="H85" s="163">
        <f>SUM($B$84:H84)</f>
        <v>888387793.59924519</v>
      </c>
      <c r="I85" s="163">
        <f>SUM($B$84:I84)</f>
        <v>1261617802.6901689</v>
      </c>
      <c r="J85" s="163">
        <f>SUM($B$84:J84)</f>
        <v>1634847811.7810924</v>
      </c>
      <c r="K85" s="163">
        <f>SUM($B$84:K84)</f>
        <v>2008077820.872016</v>
      </c>
      <c r="L85" s="163">
        <f>SUM($B$84:L84)</f>
        <v>2381307829.9629393</v>
      </c>
      <c r="M85" s="163">
        <f>SUM($B$84:M84)</f>
        <v>2754537839.0538626</v>
      </c>
      <c r="N85" s="163">
        <f>SUM($B$84:N84)</f>
        <v>3127767848.1447859</v>
      </c>
      <c r="O85" s="163">
        <f>SUM($B$84:O84)</f>
        <v>3500704237.3415504</v>
      </c>
      <c r="P85" s="163">
        <f>SUM($B$84:P84)</f>
        <v>3873628588.122654</v>
      </c>
      <c r="Q85" s="163">
        <f>SUM($B$84:Q84)</f>
        <v>4239126260.8689761</v>
      </c>
      <c r="R85" s="163">
        <f>SUM($B$84:R84)</f>
        <v>4612025033.8570557</v>
      </c>
      <c r="S85" s="163">
        <f>SUM($B$84:S84)</f>
        <v>4984910226.1649189</v>
      </c>
      <c r="T85" s="163">
        <f>SUM($B$84:T84)</f>
        <v>5349417294.4483166</v>
      </c>
      <c r="U85" s="163">
        <f>SUM($B$84:U84)</f>
        <v>5722273632.1429567</v>
      </c>
      <c r="V85" s="163">
        <f>SUM($B$84:V84)</f>
        <v>6094281849.3103485</v>
      </c>
      <c r="W85" s="163">
        <f>SUM($B$84:W84)</f>
        <v>6457671404.8901243</v>
      </c>
      <c r="X85" s="163">
        <f>SUM($B$84:X84)</f>
        <v>6830479870.8243637</v>
      </c>
      <c r="Y85" s="163">
        <f>SUM($B$84:Y84)</f>
        <v>7203271053.4891796</v>
      </c>
      <c r="Z85" s="163">
        <f>SUM($B$84:Z84)</f>
        <v>11307950712.219879</v>
      </c>
      <c r="AA85" s="163">
        <f>SUM($B$84:AA84)</f>
        <v>20127141507.499573</v>
      </c>
      <c r="AB85" s="163">
        <f>SUM($B$84:AB84)</f>
        <v>39900496852.448448</v>
      </c>
      <c r="AC85" s="163">
        <f>SUM($B$84:AC84)</f>
        <v>86266429799.695374</v>
      </c>
      <c r="AD85" s="163">
        <f>SUM($B$84:AD84)</f>
        <v>200053467720.93286</v>
      </c>
      <c r="AE85" s="163">
        <f>SUM($B$84:AE84)</f>
        <v>492080347817.88428</v>
      </c>
      <c r="AF85" s="163">
        <f>SUM($B$84:AF84)</f>
        <v>1276012240115.8584</v>
      </c>
      <c r="AG85" s="163">
        <f>SUM($B$84:AG84)</f>
        <v>3477327475304.584</v>
      </c>
      <c r="AH85" s="163">
        <f>SUM($B$84:AH84)</f>
        <v>9942960952023</v>
      </c>
      <c r="AI85" s="163">
        <f>SUM($B$84:AI84)</f>
        <v>29807182023172.617</v>
      </c>
      <c r="AJ85" s="163">
        <f>SUM($B$84:AJ84)</f>
        <v>93643001387894.719</v>
      </c>
    </row>
    <row r="86" spans="1:36" s="108" customFormat="1" ht="15.75" x14ac:dyDescent="0.25">
      <c r="A86" s="168" t="s">
        <v>274</v>
      </c>
      <c r="B86" s="169">
        <f t="shared" ref="B86:AJ86" si="21">1/POWER((1+$B$44),B74)</f>
        <v>0.94001404391472498</v>
      </c>
      <c r="C86" s="169">
        <f t="shared" si="21"/>
        <v>0.83062122816534867</v>
      </c>
      <c r="D86" s="169">
        <f t="shared" si="21"/>
        <v>0.73395884789727728</v>
      </c>
      <c r="E86" s="169">
        <f t="shared" si="21"/>
        <v>0.64854541653908049</v>
      </c>
      <c r="F86" s="169">
        <f t="shared" si="21"/>
        <v>0.57307185344091227</v>
      </c>
      <c r="G86" s="169">
        <f t="shared" si="21"/>
        <v>0.506381420377231</v>
      </c>
      <c r="H86" s="169">
        <f t="shared" si="21"/>
        <v>0.44745199291086951</v>
      </c>
      <c r="I86" s="169">
        <f t="shared" si="21"/>
        <v>0.39538039490224397</v>
      </c>
      <c r="J86" s="169">
        <f t="shared" si="21"/>
        <v>0.34936855606807815</v>
      </c>
      <c r="K86" s="169">
        <f t="shared" si="21"/>
        <v>0.30871128043481327</v>
      </c>
      <c r="L86" s="169">
        <f t="shared" si="21"/>
        <v>0.27278543822109508</v>
      </c>
      <c r="M86" s="169">
        <f t="shared" si="21"/>
        <v>0.24104041549977473</v>
      </c>
      <c r="N86" s="169">
        <f t="shared" si="21"/>
        <v>0.21298967526709794</v>
      </c>
      <c r="O86" s="169">
        <f t="shared" si="21"/>
        <v>0.18820330058062915</v>
      </c>
      <c r="P86" s="169">
        <f t="shared" si="21"/>
        <v>0.16630140547903963</v>
      </c>
      <c r="Q86" s="169">
        <f t="shared" si="21"/>
        <v>0.14694831269686279</v>
      </c>
      <c r="R86" s="169">
        <f t="shared" si="21"/>
        <v>0.12984740893952712</v>
      </c>
      <c r="S86" s="169">
        <f t="shared" si="21"/>
        <v>0.1147365988685403</v>
      </c>
      <c r="T86" s="169">
        <f t="shared" si="21"/>
        <v>0.10138428812277138</v>
      </c>
      <c r="U86" s="169">
        <f t="shared" si="21"/>
        <v>8.9585833809994991E-2</v>
      </c>
      <c r="V86" s="169">
        <f t="shared" si="21"/>
        <v>7.9160408067504684E-2</v>
      </c>
      <c r="W86" s="169">
        <f t="shared" si="21"/>
        <v>6.9948226621458554E-2</v>
      </c>
      <c r="X86" s="169">
        <f t="shared" si="21"/>
        <v>6.1808099868744894E-2</v>
      </c>
      <c r="Y86" s="169">
        <f t="shared" si="21"/>
        <v>5.4615268948259146E-2</v>
      </c>
      <c r="Z86" s="169">
        <f t="shared" si="21"/>
        <v>0.16630140547903963</v>
      </c>
      <c r="AA86" s="169">
        <f t="shared" si="21"/>
        <v>0.14694831269686279</v>
      </c>
      <c r="AB86" s="169">
        <f t="shared" si="21"/>
        <v>0.12984740893952712</v>
      </c>
      <c r="AC86" s="169">
        <f t="shared" si="21"/>
        <v>0.1147365988685403</v>
      </c>
      <c r="AD86" s="169">
        <f t="shared" si="21"/>
        <v>0.10138428812277138</v>
      </c>
      <c r="AE86" s="169">
        <f t="shared" si="21"/>
        <v>8.9585833809994991E-2</v>
      </c>
      <c r="AF86" s="169">
        <f t="shared" si="21"/>
        <v>7.9160408067504684E-2</v>
      </c>
      <c r="AG86" s="169">
        <f t="shared" si="21"/>
        <v>6.9948226621458554E-2</v>
      </c>
      <c r="AH86" s="169">
        <f t="shared" si="21"/>
        <v>6.1808099868744894E-2</v>
      </c>
      <c r="AI86" s="169">
        <f t="shared" si="21"/>
        <v>5.4615268948259146E-2</v>
      </c>
      <c r="AJ86" s="169">
        <f t="shared" si="21"/>
        <v>4.8259493636351652E-2</v>
      </c>
    </row>
    <row r="87" spans="1:36" s="108" customFormat="1" ht="14.25" x14ac:dyDescent="0.2">
      <c r="A87" s="154" t="s">
        <v>275</v>
      </c>
      <c r="B87" s="163">
        <f t="shared" ref="B87:AJ87" si="22">B84*B86</f>
        <v>-3233764.1771977069</v>
      </c>
      <c r="C87" s="163">
        <f t="shared" si="22"/>
        <v>-376286295.72549856</v>
      </c>
      <c r="D87" s="163">
        <f t="shared" si="22"/>
        <v>60806496.596356079</v>
      </c>
      <c r="E87" s="163">
        <f t="shared" si="22"/>
        <v>128893326.46246631</v>
      </c>
      <c r="F87" s="163">
        <f t="shared" si="22"/>
        <v>190589212.80005008</v>
      </c>
      <c r="G87" s="163">
        <f t="shared" si="22"/>
        <v>181006869.45266244</v>
      </c>
      <c r="H87" s="163">
        <f t="shared" si="22"/>
        <v>167002511.38187572</v>
      </c>
      <c r="I87" s="163">
        <f t="shared" si="22"/>
        <v>147567828.38373747</v>
      </c>
      <c r="J87" s="163">
        <f t="shared" si="22"/>
        <v>130394829.35737166</v>
      </c>
      <c r="K87" s="163">
        <f t="shared" si="22"/>
        <v>115220314.00315601</v>
      </c>
      <c r="L87" s="163">
        <f t="shared" si="22"/>
        <v>101811711.58713087</v>
      </c>
      <c r="M87" s="163">
        <f t="shared" si="22"/>
        <v>89963516.468260914</v>
      </c>
      <c r="N87" s="163">
        <f t="shared" si="22"/>
        <v>79494138.436211824</v>
      </c>
      <c r="O87" s="163">
        <f t="shared" si="22"/>
        <v>70187859.353453144</v>
      </c>
      <c r="P87" s="163">
        <f t="shared" si="22"/>
        <v>62017843.672255963</v>
      </c>
      <c r="Q87" s="163">
        <f t="shared" si="22"/>
        <v>53709266.30470217</v>
      </c>
      <c r="R87" s="163">
        <f t="shared" si="22"/>
        <v>48419939.469231084</v>
      </c>
      <c r="S87" s="163">
        <f t="shared" si="22"/>
        <v>42783578.733845815</v>
      </c>
      <c r="T87" s="163">
        <f t="shared" si="22"/>
        <v>36955289.633630641</v>
      </c>
      <c r="U87" s="163">
        <f t="shared" si="22"/>
        <v>33402645.903715383</v>
      </c>
      <c r="V87" s="163">
        <f t="shared" si="22"/>
        <v>29448322.275435671</v>
      </c>
      <c r="W87" s="163">
        <f t="shared" si="22"/>
        <v>25418454.985565268</v>
      </c>
      <c r="X87" s="163">
        <f t="shared" si="22"/>
        <v>23042582.894377045</v>
      </c>
      <c r="Y87" s="163">
        <f t="shared" si="22"/>
        <v>20360090.702778496</v>
      </c>
      <c r="Z87" s="163">
        <f t="shared" si="22"/>
        <v>682613996.28814018</v>
      </c>
      <c r="AA87" s="163">
        <f t="shared" si="22"/>
        <v>1295965206.7180545</v>
      </c>
      <c r="AB87" s="163">
        <f t="shared" si="22"/>
        <v>2567518957.5821609</v>
      </c>
      <c r="AC87" s="163">
        <f t="shared" si="22"/>
        <v>5319869449.7339067</v>
      </c>
      <c r="AD87" s="163">
        <f t="shared" si="22"/>
        <v>11536217837.243456</v>
      </c>
      <c r="AE87" s="163">
        <f t="shared" si="22"/>
        <v>26161471548.416824</v>
      </c>
      <c r="AF87" s="163">
        <f t="shared" si="22"/>
        <v>62056368491.438751</v>
      </c>
      <c r="AG87" s="163">
        <f t="shared" si="22"/>
        <v>153978096936.25031</v>
      </c>
      <c r="AH87" s="163">
        <f t="shared" si="22"/>
        <v>399628519643.71216</v>
      </c>
      <c r="AI87" s="163">
        <f t="shared" si="22"/>
        <v>1084889776248.5127</v>
      </c>
      <c r="AJ87" s="163">
        <f t="shared" si="22"/>
        <v>3080684318403.1001</v>
      </c>
    </row>
    <row r="88" spans="1:36" s="108" customFormat="1" ht="14.25" x14ac:dyDescent="0.2">
      <c r="A88" s="154" t="s">
        <v>276</v>
      </c>
      <c r="B88" s="163">
        <f>SUM($B$87:B87)</f>
        <v>-3233764.1771977069</v>
      </c>
      <c r="C88" s="163">
        <f>SUM($B$87:C87)</f>
        <v>-379520059.90269625</v>
      </c>
      <c r="D88" s="163">
        <f>SUM($B$87:D87)</f>
        <v>-318713563.30634016</v>
      </c>
      <c r="E88" s="163">
        <f>SUM($B$87:E87)</f>
        <v>-189820236.84387386</v>
      </c>
      <c r="F88" s="163">
        <f>SUM($B$87:F87)</f>
        <v>768975.95617622137</v>
      </c>
      <c r="G88" s="163">
        <f>SUM($B$87:G87)</f>
        <v>181775845.40883866</v>
      </c>
      <c r="H88" s="163">
        <f>SUM($B$87:H87)</f>
        <v>348778356.79071438</v>
      </c>
      <c r="I88" s="163">
        <f>SUM($B$87:I87)</f>
        <v>496346185.17445183</v>
      </c>
      <c r="J88" s="163">
        <f>SUM($B$87:J87)</f>
        <v>626741014.53182352</v>
      </c>
      <c r="K88" s="163">
        <f>SUM($B$87:K87)</f>
        <v>741961328.53497958</v>
      </c>
      <c r="L88" s="163">
        <f>SUM($B$87:L87)</f>
        <v>843773040.12211049</v>
      </c>
      <c r="M88" s="163">
        <f>SUM($B$87:M87)</f>
        <v>933736556.59037137</v>
      </c>
      <c r="N88" s="163">
        <f>SUM($B$87:N87)</f>
        <v>1013230695.0265832</v>
      </c>
      <c r="O88" s="163">
        <f>SUM($B$87:O87)</f>
        <v>1083418554.3800364</v>
      </c>
      <c r="P88" s="163">
        <f>SUM($B$87:P87)</f>
        <v>1145436398.0522923</v>
      </c>
      <c r="Q88" s="163">
        <f>SUM($B$87:Q87)</f>
        <v>1199145664.3569946</v>
      </c>
      <c r="R88" s="163">
        <f>SUM($B$87:R87)</f>
        <v>1247565603.8262258</v>
      </c>
      <c r="S88" s="163">
        <f>SUM($B$87:S87)</f>
        <v>1290349182.5600715</v>
      </c>
      <c r="T88" s="163">
        <f>SUM($B$87:T87)</f>
        <v>1327304472.1937022</v>
      </c>
      <c r="U88" s="163">
        <f>SUM($B$87:U87)</f>
        <v>1360707118.0974176</v>
      </c>
      <c r="V88" s="163">
        <f>SUM($B$87:V87)</f>
        <v>1390155440.3728533</v>
      </c>
      <c r="W88" s="163">
        <f>SUM($B$87:W87)</f>
        <v>1415573895.3584185</v>
      </c>
      <c r="X88" s="163">
        <f>SUM($B$87:X87)</f>
        <v>1438616478.2527955</v>
      </c>
      <c r="Y88" s="163">
        <f>SUM($B$87:Y87)</f>
        <v>1458976568.955574</v>
      </c>
      <c r="Z88" s="163">
        <f>SUM($B$87:Z87)</f>
        <v>2141590565.2437143</v>
      </c>
      <c r="AA88" s="163">
        <f>SUM($B$87:AA87)</f>
        <v>3437555771.9617691</v>
      </c>
      <c r="AB88" s="163">
        <f>SUM($B$87:AB87)</f>
        <v>6005074729.5439301</v>
      </c>
      <c r="AC88" s="163">
        <f>SUM($B$87:AC87)</f>
        <v>11324944179.277836</v>
      </c>
      <c r="AD88" s="163">
        <f>SUM($B$87:AD87)</f>
        <v>22861162016.521294</v>
      </c>
      <c r="AE88" s="163">
        <f>SUM($B$87:AE87)</f>
        <v>49022633564.938118</v>
      </c>
      <c r="AF88" s="163">
        <f>SUM($B$87:AF87)</f>
        <v>111079002056.37686</v>
      </c>
      <c r="AG88" s="163">
        <f>SUM($B$87:AG87)</f>
        <v>265057098992.62717</v>
      </c>
      <c r="AH88" s="163">
        <f>SUM($B$87:AH87)</f>
        <v>664685618636.33936</v>
      </c>
      <c r="AI88" s="163">
        <f>SUM($B$87:AI87)</f>
        <v>1749575394884.8521</v>
      </c>
      <c r="AJ88" s="163">
        <f>SUM($B$87:AJ87)</f>
        <v>4830259713287.9521</v>
      </c>
    </row>
    <row r="89" spans="1:36" s="108" customFormat="1" ht="14.25" x14ac:dyDescent="0.2">
      <c r="A89" s="154" t="s">
        <v>277</v>
      </c>
      <c r="B89" s="170">
        <f>IF((ISERR(IRR($B$84:B84))),0,IF(IRR($B$84:B84)&lt;0,0,IRR($B$84:B84)))</f>
        <v>0</v>
      </c>
      <c r="C89" s="170">
        <f>IF((ISERR(IRR($B$84:C84))),0,IF(IRR($B$84:C84)&lt;0,0,IRR($B$84:C84)))</f>
        <v>0</v>
      </c>
      <c r="D89" s="170">
        <f>IF((ISERR(IRR($B$84:D84))),0,IF(IRR($B$84:D84)&lt;0,0,IRR($B$84:D84)))</f>
        <v>0</v>
      </c>
      <c r="E89" s="170">
        <f>IF((ISERR(IRR($B$84:E84))),0,IF(IRR($B$84:E84)&lt;0,0,IRR($B$84:E84)))</f>
        <v>0</v>
      </c>
      <c r="F89" s="170">
        <f>IF((ISERR(IRR($B$84:F84))),0,IF(IRR($B$84:F84)&lt;0,0,IRR($B$84:F84)))</f>
        <v>0.13267537049805167</v>
      </c>
      <c r="G89" s="170">
        <f>IF((ISERR(IRR($B$84:G84))),0,IF(IRR($B$84:G84)&lt;0,0,IRR($B$84:G84)))</f>
        <v>0.30038050397424354</v>
      </c>
      <c r="H89" s="170">
        <f>IF((ISERR(IRR($B$84:H84))),0,IF(IRR($B$84:H84)&lt;0,0,IRR($B$84:H84)))</f>
        <v>0.38619246581226663</v>
      </c>
      <c r="I89" s="170">
        <f>IF((ISERR(IRR($B$84:I84))),0,IF(IRR($B$84:I84)&lt;0,0,IRR($B$84:I84)))</f>
        <v>0.43233620611648149</v>
      </c>
      <c r="J89" s="170">
        <f>IF((ISERR(IRR($B$84:J84))),0,IF(IRR($B$84:J84)&lt;0,0,IRR($B$84:J84)))</f>
        <v>0.45876942336102045</v>
      </c>
      <c r="K89" s="170">
        <f>IF((ISERR(IRR($B$84:K84))),0,IF(IRR($B$84:K84)&lt;0,0,IRR($B$84:K84)))</f>
        <v>0.47456250288069524</v>
      </c>
      <c r="L89" s="170">
        <f>IF((ISERR(IRR($B$84:L84))),0,IF(IRR($B$84:L84)&lt;0,0,IRR($B$84:L84)))</f>
        <v>0.48428106873573129</v>
      </c>
      <c r="M89" s="170">
        <f>IF((ISERR(IRR($B$84:M84))),0,IF(IRR($B$84:M84)&lt;0,0,IRR($B$84:M84)))</f>
        <v>0.49038991117599218</v>
      </c>
      <c r="N89" s="170">
        <f>IF((ISERR(IRR($B$84:N84))),0,IF(IRR($B$84:N84)&lt;0,0,IRR($B$84:N84)))</f>
        <v>0.49428967916039368</v>
      </c>
      <c r="O89" s="170">
        <f>IF((ISERR(IRR($B$84:O84))),0,IF(IRR($B$84:O84)&lt;0,0,IRR($B$84:O84)))</f>
        <v>0.49680571250686345</v>
      </c>
      <c r="P89" s="170">
        <f>IF((ISERR(IRR($B$84:P84))),0,IF(IRR($B$84:P84)&lt;0,0,IRR($B$84:P84)))</f>
        <v>0.49844387445168703</v>
      </c>
      <c r="Q89" s="170">
        <f>IF((ISERR(IRR($B$84:Q84))),0,IF(IRR($B$84:Q84)&lt;0,0,IRR($B$84:Q84)))</f>
        <v>0.49949586255957157</v>
      </c>
      <c r="R89" s="170">
        <f>IF((ISERR(IRR($B$84:R84))),0,IF(IRR($B$84:R84)&lt;0,0,IRR($B$84:R84)))</f>
        <v>0.50020229701329777</v>
      </c>
      <c r="S89" s="170">
        <f>IF((ISERR(IRR($B$84:S84))),0,IF(IRR($B$84:S84)&lt;0,0,IRR($B$84:S84)))</f>
        <v>0.50066871875352503</v>
      </c>
      <c r="T89" s="170">
        <f>IF((ISERR(IRR($B$84:T84))),0,IF(IRR($B$84:T84)&lt;0,0,IRR($B$84:T84)))</f>
        <v>0.50097050984892988</v>
      </c>
      <c r="U89" s="170">
        <f>IF((ISERR(IRR($B$84:U84))),0,IF(IRR($B$84:U84)&lt;0,0,IRR($B$84:U84)))</f>
        <v>0.50117520176680652</v>
      </c>
      <c r="V89" s="170">
        <f>IF((ISERR(IRR($B$84:V84))),0,IF(IRR($B$84:V84)&lt;0,0,IRR($B$84:V84)))</f>
        <v>0.50131078124179362</v>
      </c>
      <c r="W89" s="170">
        <f>IF((ISERR(IRR($B$84:W84))),0,IF(IRR($B$84:W84)&lt;0,0,IRR($B$84:W84)))</f>
        <v>0.5013987853682238</v>
      </c>
      <c r="X89" s="170">
        <f>IF((ISERR(IRR($B$84:X84))),0,IF(IRR($B$84:X84)&lt;0,0,IRR($B$84:X84)))</f>
        <v>0.50145881817133575</v>
      </c>
      <c r="Y89" s="170">
        <f>IF((ISERR(IRR($B$84:Y84))),0,IF(IRR($B$84:Y84)&lt;0,0,IRR($B$84:Y84)))</f>
        <v>0.50149875121733056</v>
      </c>
      <c r="Z89" s="170">
        <f>IF((ISERR(IRR($B$84:Z84))),0,IF(IRR($B$84:Z84)&lt;0,0,IRR($B$84:Z84)))</f>
        <v>0.50179032378839405</v>
      </c>
      <c r="AA89" s="170">
        <f>IF((ISERR(IRR($B$84:AA84))),0,IF(IRR($B$84:AA84)&lt;0,0,IRR($B$84:AA84)))</f>
        <v>0.50220352926627965</v>
      </c>
      <c r="AB89" s="170">
        <f>IF((ISERR(IRR($B$84:AB84))),0,IF(IRR($B$84:AB84)&lt;0,0,IRR($B$84:AB84)))</f>
        <v>0.50281143975529874</v>
      </c>
      <c r="AC89" s="170">
        <f>IF((ISERR(IRR($B$84:AC84))),0,IF(IRR($B$84:AC84)&lt;0,0,IRR($B$84:AC84)))</f>
        <v>0.50373881512886021</v>
      </c>
      <c r="AD89" s="170">
        <f>IF((ISERR(IRR($B$84:AD84))),0,IF(IRR($B$84:AD84)&lt;0,0,IRR($B$84:AD84)))</f>
        <v>0.50519818467514455</v>
      </c>
      <c r="AE89" s="170">
        <f>IF((ISERR(IRR($B$84:AE84))),0,IF(IRR($B$84:AE84)&lt;0,0,IRR($B$84:AE84)))</f>
        <v>0.50754191355022993</v>
      </c>
      <c r="AF89" s="170">
        <f>IF((ISERR(IRR($B$84:AF84))),0,IF(IRR($B$84:AF84)&lt;0,0,IRR($B$84:AF84)))</f>
        <v>0.51132341222058608</v>
      </c>
      <c r="AG89" s="170">
        <f>IF((ISERR(IRR($B$84:AG84))),0,IF(IRR($B$84:AG84)&lt;0,0,IRR($B$84:AG84)))</f>
        <v>0.51731596777761046</v>
      </c>
      <c r="AH89" s="170">
        <f>IF((ISERR(IRR($B$84:AH84))),0,IF(IRR($B$84:AH84)&lt;0,0,IRR($B$84:AH84)))</f>
        <v>0.52640039994829046</v>
      </c>
      <c r="AI89" s="170">
        <f>IF((ISERR(IRR($B$84:AI84))),0,IF(IRR($B$84:AI84)&lt;0,0,IRR($B$84:AI84)))</f>
        <v>0.53929384291239901</v>
      </c>
      <c r="AJ89" s="170">
        <f>IF((ISERR(IRR($B$84:AJ84))),0,IF(IRR($B$84:AJ84)&lt;0,0,IRR($B$84:AJ84)))</f>
        <v>0.55628850949045527</v>
      </c>
    </row>
    <row r="90" spans="1:36" s="108" customFormat="1" ht="14.25" x14ac:dyDescent="0.2">
      <c r="A90" s="154" t="s">
        <v>278</v>
      </c>
      <c r="B90" s="162">
        <f t="shared" ref="B90:AJ90" si="23">IF(AND(B85&gt;0,A85&lt;0),(B75-(B85/(B85-A85))),0)</f>
        <v>0</v>
      </c>
      <c r="C90" s="162">
        <f t="shared" si="23"/>
        <v>0</v>
      </c>
      <c r="D90" s="162">
        <f t="shared" si="23"/>
        <v>0</v>
      </c>
      <c r="E90" s="162">
        <f t="shared" si="23"/>
        <v>0</v>
      </c>
      <c r="F90" s="162">
        <f t="shared" si="23"/>
        <v>4.5258023741462452</v>
      </c>
      <c r="G90" s="162">
        <f t="shared" si="23"/>
        <v>0</v>
      </c>
      <c r="H90" s="162">
        <f t="shared" si="23"/>
        <v>0</v>
      </c>
      <c r="I90" s="162">
        <f t="shared" si="23"/>
        <v>0</v>
      </c>
      <c r="J90" s="162">
        <f t="shared" si="23"/>
        <v>0</v>
      </c>
      <c r="K90" s="162">
        <f t="shared" si="23"/>
        <v>0</v>
      </c>
      <c r="L90" s="162">
        <f t="shared" si="23"/>
        <v>0</v>
      </c>
      <c r="M90" s="162">
        <f t="shared" si="23"/>
        <v>0</v>
      </c>
      <c r="N90" s="162">
        <f t="shared" si="23"/>
        <v>0</v>
      </c>
      <c r="O90" s="162">
        <f t="shared" si="23"/>
        <v>0</v>
      </c>
      <c r="P90" s="162">
        <f t="shared" si="23"/>
        <v>0</v>
      </c>
      <c r="Q90" s="162">
        <f t="shared" si="23"/>
        <v>0</v>
      </c>
      <c r="R90" s="162">
        <f t="shared" si="23"/>
        <v>0</v>
      </c>
      <c r="S90" s="162">
        <f t="shared" si="23"/>
        <v>0</v>
      </c>
      <c r="T90" s="162">
        <f t="shared" si="23"/>
        <v>0</v>
      </c>
      <c r="U90" s="162">
        <f t="shared" si="23"/>
        <v>0</v>
      </c>
      <c r="V90" s="162">
        <f t="shared" si="23"/>
        <v>0</v>
      </c>
      <c r="W90" s="162">
        <f t="shared" si="23"/>
        <v>0</v>
      </c>
      <c r="X90" s="162">
        <f t="shared" si="23"/>
        <v>0</v>
      </c>
      <c r="Y90" s="162">
        <f t="shared" si="23"/>
        <v>0</v>
      </c>
      <c r="Z90" s="162">
        <f t="shared" si="23"/>
        <v>0</v>
      </c>
      <c r="AA90" s="162">
        <f t="shared" si="23"/>
        <v>0</v>
      </c>
      <c r="AB90" s="162">
        <f t="shared" si="23"/>
        <v>0</v>
      </c>
      <c r="AC90" s="162">
        <f t="shared" si="23"/>
        <v>0</v>
      </c>
      <c r="AD90" s="162">
        <f t="shared" si="23"/>
        <v>0</v>
      </c>
      <c r="AE90" s="162">
        <f t="shared" si="23"/>
        <v>0</v>
      </c>
      <c r="AF90" s="162">
        <f t="shared" si="23"/>
        <v>0</v>
      </c>
      <c r="AG90" s="162">
        <f t="shared" si="23"/>
        <v>0</v>
      </c>
      <c r="AH90" s="162">
        <f t="shared" si="23"/>
        <v>0</v>
      </c>
      <c r="AI90" s="162">
        <f t="shared" si="23"/>
        <v>0</v>
      </c>
      <c r="AJ90" s="162">
        <f t="shared" si="23"/>
        <v>0</v>
      </c>
    </row>
    <row r="91" spans="1:36" s="108" customFormat="1" ht="14.25" x14ac:dyDescent="0.2">
      <c r="A91" s="171" t="s">
        <v>279</v>
      </c>
      <c r="B91" s="172">
        <f t="shared" ref="B91:AJ91" si="24">IF(AND(B88&gt;0,A88&lt;0),(B75-(B88/(B88-A88))),0)</f>
        <v>0</v>
      </c>
      <c r="C91" s="172">
        <f t="shared" si="24"/>
        <v>0</v>
      </c>
      <c r="D91" s="172">
        <f t="shared" si="24"/>
        <v>0</v>
      </c>
      <c r="E91" s="172">
        <f t="shared" si="24"/>
        <v>0</v>
      </c>
      <c r="F91" s="172">
        <f t="shared" si="24"/>
        <v>4.9959652703063373</v>
      </c>
      <c r="G91" s="172">
        <f t="shared" si="24"/>
        <v>0</v>
      </c>
      <c r="H91" s="172">
        <f t="shared" si="24"/>
        <v>0</v>
      </c>
      <c r="I91" s="172">
        <f t="shared" si="24"/>
        <v>0</v>
      </c>
      <c r="J91" s="172">
        <f t="shared" si="24"/>
        <v>0</v>
      </c>
      <c r="K91" s="172">
        <f t="shared" si="24"/>
        <v>0</v>
      </c>
      <c r="L91" s="172">
        <f t="shared" si="24"/>
        <v>0</v>
      </c>
      <c r="M91" s="172">
        <f t="shared" si="24"/>
        <v>0</v>
      </c>
      <c r="N91" s="172">
        <f t="shared" si="24"/>
        <v>0</v>
      </c>
      <c r="O91" s="172">
        <f t="shared" si="24"/>
        <v>0</v>
      </c>
      <c r="P91" s="172">
        <f t="shared" si="24"/>
        <v>0</v>
      </c>
      <c r="Q91" s="172">
        <f t="shared" si="24"/>
        <v>0</v>
      </c>
      <c r="R91" s="172">
        <f t="shared" si="24"/>
        <v>0</v>
      </c>
      <c r="S91" s="172">
        <f t="shared" si="24"/>
        <v>0</v>
      </c>
      <c r="T91" s="172">
        <f t="shared" si="24"/>
        <v>0</v>
      </c>
      <c r="U91" s="172">
        <f t="shared" si="24"/>
        <v>0</v>
      </c>
      <c r="V91" s="172">
        <f t="shared" si="24"/>
        <v>0</v>
      </c>
      <c r="W91" s="172">
        <f t="shared" si="24"/>
        <v>0</v>
      </c>
      <c r="X91" s="172">
        <f t="shared" si="24"/>
        <v>0</v>
      </c>
      <c r="Y91" s="172">
        <f t="shared" si="24"/>
        <v>0</v>
      </c>
      <c r="Z91" s="172">
        <f t="shared" si="24"/>
        <v>0</v>
      </c>
      <c r="AA91" s="172">
        <f t="shared" si="24"/>
        <v>0</v>
      </c>
      <c r="AB91" s="172">
        <f t="shared" si="24"/>
        <v>0</v>
      </c>
      <c r="AC91" s="172">
        <f t="shared" si="24"/>
        <v>0</v>
      </c>
      <c r="AD91" s="172">
        <f t="shared" si="24"/>
        <v>0</v>
      </c>
      <c r="AE91" s="172">
        <f t="shared" si="24"/>
        <v>0</v>
      </c>
      <c r="AF91" s="172">
        <f t="shared" si="24"/>
        <v>0</v>
      </c>
      <c r="AG91" s="172">
        <f t="shared" si="24"/>
        <v>0</v>
      </c>
      <c r="AH91" s="172">
        <f t="shared" si="24"/>
        <v>0</v>
      </c>
      <c r="AI91" s="172">
        <f t="shared" si="24"/>
        <v>0</v>
      </c>
      <c r="AJ91" s="172">
        <f t="shared" si="24"/>
        <v>0</v>
      </c>
    </row>
    <row r="92" spans="1:36" s="108" customFormat="1" ht="15.75" x14ac:dyDescent="0.2">
      <c r="A92" s="173"/>
      <c r="B92" s="174">
        <v>2025</v>
      </c>
      <c r="C92" s="174">
        <f>B92+1</f>
        <v>2026</v>
      </c>
      <c r="D92" s="174">
        <f>C92+1</f>
        <v>2027</v>
      </c>
      <c r="E92" s="174">
        <f t="shared" ref="E92:Y92" si="25">D92+1</f>
        <v>2028</v>
      </c>
      <c r="F92" s="174">
        <f t="shared" si="25"/>
        <v>2029</v>
      </c>
      <c r="G92" s="174">
        <f t="shared" si="25"/>
        <v>2030</v>
      </c>
      <c r="H92" s="174">
        <f t="shared" si="25"/>
        <v>2031</v>
      </c>
      <c r="I92" s="174">
        <f t="shared" si="25"/>
        <v>2032</v>
      </c>
      <c r="J92" s="174">
        <f t="shared" si="25"/>
        <v>2033</v>
      </c>
      <c r="K92" s="174">
        <f t="shared" si="25"/>
        <v>2034</v>
      </c>
      <c r="L92" s="174">
        <f t="shared" si="25"/>
        <v>2035</v>
      </c>
      <c r="M92" s="175">
        <f t="shared" si="25"/>
        <v>2036</v>
      </c>
      <c r="N92" s="174">
        <f t="shared" si="25"/>
        <v>2037</v>
      </c>
      <c r="O92" s="174">
        <f t="shared" si="25"/>
        <v>2038</v>
      </c>
      <c r="P92" s="174">
        <f t="shared" si="25"/>
        <v>2039</v>
      </c>
      <c r="Q92" s="174">
        <f t="shared" si="25"/>
        <v>2040</v>
      </c>
      <c r="R92" s="174">
        <f t="shared" si="25"/>
        <v>2041</v>
      </c>
      <c r="S92" s="174">
        <f t="shared" si="25"/>
        <v>2042</v>
      </c>
      <c r="T92" s="174">
        <f t="shared" si="25"/>
        <v>2043</v>
      </c>
      <c r="U92" s="174">
        <f t="shared" si="25"/>
        <v>2044</v>
      </c>
      <c r="V92" s="174">
        <f t="shared" si="25"/>
        <v>2045</v>
      </c>
      <c r="W92" s="174">
        <f t="shared" si="25"/>
        <v>2046</v>
      </c>
      <c r="X92" s="174">
        <f t="shared" si="25"/>
        <v>2047</v>
      </c>
      <c r="Y92" s="174">
        <f t="shared" si="25"/>
        <v>2048</v>
      </c>
      <c r="Z92" s="174">
        <v>2033</v>
      </c>
      <c r="AA92" s="174">
        <v>2034</v>
      </c>
      <c r="AB92" s="174">
        <v>2035</v>
      </c>
      <c r="AC92" s="174">
        <v>2036</v>
      </c>
      <c r="AD92" s="174">
        <v>2037</v>
      </c>
      <c r="AE92" s="174">
        <v>2038</v>
      </c>
      <c r="AF92" s="174">
        <v>2039</v>
      </c>
      <c r="AG92" s="174">
        <v>2040</v>
      </c>
      <c r="AH92" s="174">
        <v>2041</v>
      </c>
      <c r="AI92" s="174">
        <v>2042</v>
      </c>
      <c r="AJ92" s="174">
        <v>2043</v>
      </c>
    </row>
    <row r="93" spans="1:36" s="108" customFormat="1" ht="15.75" customHeight="1" x14ac:dyDescent="0.2">
      <c r="A93" s="176"/>
      <c r="B93" s="177"/>
      <c r="C93" s="177"/>
      <c r="D93" s="177"/>
      <c r="E93" s="177"/>
      <c r="F93" s="177"/>
      <c r="G93" s="177"/>
      <c r="H93" s="177"/>
      <c r="I93" s="177"/>
      <c r="J93" s="177"/>
      <c r="K93" s="177"/>
      <c r="L93" s="177"/>
      <c r="M93" s="178">
        <v>10</v>
      </c>
      <c r="N93" s="177"/>
      <c r="O93" s="177"/>
      <c r="P93" s="177"/>
      <c r="Q93" s="177"/>
      <c r="R93" s="177"/>
      <c r="S93" s="177"/>
      <c r="T93" s="177"/>
      <c r="U93" s="177"/>
      <c r="V93" s="177"/>
      <c r="W93" s="177"/>
      <c r="X93" s="177"/>
      <c r="Y93" s="177"/>
      <c r="Z93" s="177"/>
      <c r="AA93" s="177"/>
      <c r="AB93" s="177"/>
      <c r="AC93" s="177"/>
      <c r="AD93" s="120"/>
      <c r="AE93" s="120"/>
      <c r="AF93" s="120"/>
      <c r="AG93" s="120"/>
      <c r="AH93" s="120"/>
      <c r="AI93" s="120"/>
      <c r="AJ93" s="120"/>
    </row>
    <row r="94" spans="1:36" s="108" customFormat="1" ht="68.45" customHeight="1" x14ac:dyDescent="0.2">
      <c r="A94" s="398" t="s">
        <v>280</v>
      </c>
      <c r="B94" s="399"/>
      <c r="C94" s="399"/>
      <c r="D94" s="399"/>
      <c r="E94" s="399"/>
      <c r="F94" s="399"/>
      <c r="G94" s="399"/>
      <c r="H94" s="399"/>
      <c r="I94" s="399"/>
      <c r="J94" s="179"/>
      <c r="K94" s="179"/>
      <c r="L94" s="179"/>
      <c r="M94" s="179"/>
      <c r="N94" s="179"/>
      <c r="O94" s="179"/>
      <c r="P94" s="179"/>
      <c r="Q94" s="179"/>
      <c r="R94" s="179"/>
      <c r="S94" s="179"/>
      <c r="T94" s="179"/>
      <c r="U94" s="179"/>
      <c r="V94" s="179"/>
      <c r="W94" s="179"/>
      <c r="X94" s="179"/>
      <c r="Y94" s="179"/>
      <c r="Z94" s="179"/>
      <c r="AA94" s="179"/>
      <c r="AB94" s="179"/>
      <c r="AC94" s="179"/>
      <c r="AD94" s="180"/>
      <c r="AE94" s="180"/>
      <c r="AF94" s="180"/>
      <c r="AG94" s="180"/>
      <c r="AH94" s="180"/>
      <c r="AI94" s="180"/>
      <c r="AJ94" s="180"/>
    </row>
    <row r="95" spans="1:36" s="181" customFormat="1" ht="15.75" hidden="1" x14ac:dyDescent="0.2">
      <c r="A95" s="182"/>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row>
    <row r="96" spans="1:36" s="181" customFormat="1" ht="32.25" hidden="1" customHeight="1" x14ac:dyDescent="0.2">
      <c r="A96" s="182" t="s">
        <v>281</v>
      </c>
      <c r="B96" s="184">
        <f>B82*B86</f>
        <v>-3233764.1771977069</v>
      </c>
      <c r="C96" s="184">
        <f t="shared" ref="C96:AJ96" si="26">C82*C86</f>
        <v>-376286295.72549856</v>
      </c>
      <c r="D96" s="184">
        <f t="shared" si="26"/>
        <v>0</v>
      </c>
      <c r="E96" s="184">
        <f t="shared" si="26"/>
        <v>0</v>
      </c>
      <c r="F96" s="184">
        <f t="shared" si="26"/>
        <v>0</v>
      </c>
      <c r="G96" s="184">
        <f t="shared" si="26"/>
        <v>0</v>
      </c>
      <c r="H96" s="184">
        <f t="shared" si="26"/>
        <v>0</v>
      </c>
      <c r="I96" s="184">
        <f t="shared" si="26"/>
        <v>0</v>
      </c>
      <c r="J96" s="184">
        <f>J82*J86</f>
        <v>0</v>
      </c>
      <c r="K96" s="184">
        <f t="shared" si="26"/>
        <v>0</v>
      </c>
      <c r="L96" s="184">
        <f>L82*L86</f>
        <v>0</v>
      </c>
      <c r="M96" s="184">
        <f t="shared" si="26"/>
        <v>0</v>
      </c>
      <c r="N96" s="184">
        <f t="shared" si="26"/>
        <v>0</v>
      </c>
      <c r="O96" s="184">
        <f t="shared" si="26"/>
        <v>0</v>
      </c>
      <c r="P96" s="184">
        <f t="shared" si="26"/>
        <v>0</v>
      </c>
      <c r="Q96" s="184">
        <f t="shared" si="26"/>
        <v>0</v>
      </c>
      <c r="R96" s="184">
        <f t="shared" si="26"/>
        <v>0</v>
      </c>
      <c r="S96" s="184">
        <f t="shared" si="26"/>
        <v>0</v>
      </c>
      <c r="T96" s="184">
        <f t="shared" si="26"/>
        <v>0</v>
      </c>
      <c r="U96" s="184">
        <f t="shared" si="26"/>
        <v>0</v>
      </c>
      <c r="V96" s="184">
        <f t="shared" si="26"/>
        <v>0</v>
      </c>
      <c r="W96" s="184">
        <f t="shared" si="26"/>
        <v>0</v>
      </c>
      <c r="X96" s="184">
        <f t="shared" si="26"/>
        <v>0</v>
      </c>
      <c r="Y96" s="184">
        <f t="shared" si="26"/>
        <v>0</v>
      </c>
      <c r="Z96" s="184">
        <f t="shared" si="26"/>
        <v>0</v>
      </c>
      <c r="AA96" s="184">
        <f t="shared" si="26"/>
        <v>0</v>
      </c>
      <c r="AB96" s="184">
        <f t="shared" si="26"/>
        <v>0</v>
      </c>
      <c r="AC96" s="184">
        <f t="shared" si="26"/>
        <v>0</v>
      </c>
      <c r="AD96" s="184">
        <f t="shared" si="26"/>
        <v>0</v>
      </c>
      <c r="AE96" s="184">
        <f t="shared" si="26"/>
        <v>0</v>
      </c>
      <c r="AF96" s="184">
        <f t="shared" si="26"/>
        <v>0</v>
      </c>
      <c r="AG96" s="184">
        <f t="shared" si="26"/>
        <v>0</v>
      </c>
      <c r="AH96" s="184">
        <f t="shared" si="26"/>
        <v>0</v>
      </c>
      <c r="AI96" s="184">
        <f t="shared" si="26"/>
        <v>0</v>
      </c>
      <c r="AJ96" s="184">
        <f t="shared" si="26"/>
        <v>0</v>
      </c>
    </row>
    <row r="97" spans="1:39" s="181" customFormat="1" ht="15.75" hidden="1" x14ac:dyDescent="0.2">
      <c r="A97" s="185" t="e">
        <f>#REF!</f>
        <v>#REF!</v>
      </c>
      <c r="B97" s="182"/>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c r="AA97" s="182"/>
      <c r="AB97" s="182"/>
      <c r="AC97" s="182"/>
      <c r="AD97" s="182"/>
      <c r="AE97" s="182"/>
      <c r="AF97" s="182"/>
      <c r="AG97" s="182"/>
      <c r="AH97" s="182"/>
      <c r="AI97" s="182"/>
      <c r="AJ97" s="182"/>
    </row>
    <row r="98" spans="1:39" s="181" customFormat="1" ht="15.75" hidden="1" x14ac:dyDescent="0.2">
      <c r="A98" s="182"/>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c r="AA98" s="182"/>
      <c r="AB98" s="182"/>
      <c r="AC98" s="182"/>
      <c r="AD98" s="182"/>
      <c r="AE98" s="182"/>
      <c r="AF98" s="182"/>
      <c r="AG98" s="182"/>
      <c r="AH98" s="182"/>
      <c r="AI98" s="182"/>
      <c r="AJ98" s="182"/>
    </row>
    <row r="99" spans="1:39" s="181" customFormat="1" ht="15.75" hidden="1" x14ac:dyDescent="0.2">
      <c r="A99" s="182" t="s">
        <v>282</v>
      </c>
      <c r="B99" s="186" t="e">
        <f>(G30+-A97)/-A97</f>
        <v>#REF!</v>
      </c>
      <c r="C99" s="182"/>
      <c r="D99" s="182"/>
      <c r="E99" s="182"/>
      <c r="F99" s="182"/>
      <c r="G99" s="182"/>
      <c r="H99" s="182"/>
      <c r="I99" s="182"/>
      <c r="J99" s="182"/>
      <c r="K99" s="182"/>
      <c r="L99" s="182"/>
      <c r="M99" s="182"/>
      <c r="N99" s="182"/>
      <c r="O99" s="182"/>
      <c r="P99" s="182"/>
      <c r="Q99" s="182"/>
      <c r="R99" s="182"/>
      <c r="S99" s="182"/>
      <c r="T99" s="182"/>
      <c r="U99" s="182"/>
      <c r="V99" s="182"/>
      <c r="W99" s="182"/>
      <c r="X99" s="182"/>
      <c r="Y99" s="182"/>
      <c r="Z99" s="182"/>
      <c r="AA99" s="182"/>
      <c r="AB99" s="182"/>
    </row>
    <row r="100" spans="1:39" s="181" customFormat="1" ht="15.75" hidden="1" x14ac:dyDescent="0.2">
      <c r="A100" s="187"/>
      <c r="B100" s="182"/>
      <c r="C100" s="183"/>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182"/>
      <c r="Z100" s="182"/>
      <c r="AA100" s="182"/>
      <c r="AB100" s="182"/>
      <c r="AC100" s="182"/>
      <c r="AD100" s="182"/>
      <c r="AE100" s="182"/>
      <c r="AF100" s="182"/>
      <c r="AG100" s="182"/>
      <c r="AH100" s="182"/>
      <c r="AI100" s="182"/>
      <c r="AJ100" s="182"/>
    </row>
    <row r="101" spans="1:39" s="181" customFormat="1" ht="12.75" hidden="1" x14ac:dyDescent="0.2">
      <c r="A101" s="188"/>
    </row>
    <row r="102" spans="1:39" s="108" customFormat="1" ht="12.75" hidden="1" x14ac:dyDescent="0.2">
      <c r="A102" s="189"/>
      <c r="B102" s="190">
        <v>2024</v>
      </c>
      <c r="C102" s="191">
        <f t="shared" ref="C102:AJ102" si="27">B102+1</f>
        <v>2025</v>
      </c>
      <c r="D102" s="191">
        <f t="shared" si="27"/>
        <v>2026</v>
      </c>
      <c r="E102" s="191">
        <f t="shared" si="27"/>
        <v>2027</v>
      </c>
      <c r="F102" s="191">
        <f t="shared" si="27"/>
        <v>2028</v>
      </c>
      <c r="G102" s="191">
        <f t="shared" si="27"/>
        <v>2029</v>
      </c>
      <c r="H102" s="191">
        <f t="shared" si="27"/>
        <v>2030</v>
      </c>
      <c r="I102" s="191">
        <f t="shared" si="27"/>
        <v>2031</v>
      </c>
      <c r="J102" s="191">
        <f t="shared" si="27"/>
        <v>2032</v>
      </c>
      <c r="K102" s="191">
        <f t="shared" si="27"/>
        <v>2033</v>
      </c>
      <c r="L102" s="191">
        <f t="shared" si="27"/>
        <v>2034</v>
      </c>
      <c r="M102" s="191">
        <f t="shared" si="27"/>
        <v>2035</v>
      </c>
      <c r="N102" s="191">
        <f t="shared" si="27"/>
        <v>2036</v>
      </c>
      <c r="O102" s="191">
        <f t="shared" si="27"/>
        <v>2037</v>
      </c>
      <c r="P102" s="191">
        <f t="shared" si="27"/>
        <v>2038</v>
      </c>
      <c r="Q102" s="191">
        <f t="shared" si="27"/>
        <v>2039</v>
      </c>
      <c r="R102" s="191">
        <f t="shared" si="27"/>
        <v>2040</v>
      </c>
      <c r="S102" s="191">
        <f t="shared" si="27"/>
        <v>2041</v>
      </c>
      <c r="T102" s="191">
        <f t="shared" si="27"/>
        <v>2042</v>
      </c>
      <c r="U102" s="191">
        <f t="shared" si="27"/>
        <v>2043</v>
      </c>
      <c r="V102" s="191">
        <f t="shared" si="27"/>
        <v>2044</v>
      </c>
      <c r="W102" s="191">
        <f t="shared" si="27"/>
        <v>2045</v>
      </c>
      <c r="X102" s="191">
        <f t="shared" si="27"/>
        <v>2046</v>
      </c>
      <c r="Y102" s="191">
        <f t="shared" si="27"/>
        <v>2047</v>
      </c>
      <c r="Z102" s="191">
        <f t="shared" si="27"/>
        <v>2048</v>
      </c>
      <c r="AA102" s="191">
        <f t="shared" si="27"/>
        <v>2049</v>
      </c>
      <c r="AB102" s="191">
        <f t="shared" si="27"/>
        <v>2050</v>
      </c>
      <c r="AC102" s="191">
        <f t="shared" si="27"/>
        <v>2051</v>
      </c>
      <c r="AD102" s="191">
        <f t="shared" si="27"/>
        <v>2052</v>
      </c>
      <c r="AE102" s="191">
        <f t="shared" si="27"/>
        <v>2053</v>
      </c>
      <c r="AF102" s="191">
        <f t="shared" si="27"/>
        <v>2054</v>
      </c>
      <c r="AG102" s="191">
        <f t="shared" si="27"/>
        <v>2055</v>
      </c>
      <c r="AH102" s="191">
        <f t="shared" si="27"/>
        <v>2056</v>
      </c>
      <c r="AI102" s="191">
        <f t="shared" si="27"/>
        <v>2057</v>
      </c>
      <c r="AJ102" s="191">
        <f t="shared" si="27"/>
        <v>2058</v>
      </c>
    </row>
    <row r="103" spans="1:39" s="108" customFormat="1" ht="27.75" hidden="1" customHeight="1" x14ac:dyDescent="0.2">
      <c r="A103" s="192" t="s">
        <v>283</v>
      </c>
      <c r="B103" s="193"/>
      <c r="C103" s="193">
        <f>C105*$B$107*C108</f>
        <v>0</v>
      </c>
      <c r="D103" s="193">
        <f>D105*$B$107*D108</f>
        <v>99675607.335398525</v>
      </c>
      <c r="E103" s="193">
        <f t="shared" ref="E103:Y103" si="28">E105*$B$107*E108</f>
        <v>244544221.57193208</v>
      </c>
      <c r="F103" s="193">
        <f t="shared" si="28"/>
        <v>411834906.71495193</v>
      </c>
      <c r="G103" s="193">
        <f t="shared" si="28"/>
        <v>442931053.89511943</v>
      </c>
      <c r="H103" s="193">
        <f t="shared" si="28"/>
        <v>462654014.58415443</v>
      </c>
      <c r="I103" s="193">
        <f t="shared" si="28"/>
        <v>462654014.58415443</v>
      </c>
      <c r="J103" s="193">
        <f t="shared" si="28"/>
        <v>462654014.58415443</v>
      </c>
      <c r="K103" s="193">
        <f t="shared" si="28"/>
        <v>462654014.58415443</v>
      </c>
      <c r="L103" s="193">
        <f t="shared" si="28"/>
        <v>462654014.58415443</v>
      </c>
      <c r="M103" s="193">
        <f t="shared" si="28"/>
        <v>462654014.58415443</v>
      </c>
      <c r="N103" s="193">
        <f t="shared" si="28"/>
        <v>462654014.58415443</v>
      </c>
      <c r="O103" s="193">
        <f t="shared" si="28"/>
        <v>462654014.58415443</v>
      </c>
      <c r="P103" s="193">
        <f t="shared" si="28"/>
        <v>462654014.58415443</v>
      </c>
      <c r="Q103" s="193">
        <f t="shared" si="28"/>
        <v>462654014.58415443</v>
      </c>
      <c r="R103" s="193">
        <f t="shared" si="28"/>
        <v>462654014.58415443</v>
      </c>
      <c r="S103" s="193">
        <f t="shared" si="28"/>
        <v>462654014.58415443</v>
      </c>
      <c r="T103" s="193">
        <f t="shared" si="28"/>
        <v>462654014.58415443</v>
      </c>
      <c r="U103" s="193">
        <f t="shared" si="28"/>
        <v>462654014.58415443</v>
      </c>
      <c r="V103" s="193">
        <f t="shared" si="28"/>
        <v>462654014.58415443</v>
      </c>
      <c r="W103" s="193">
        <f t="shared" si="28"/>
        <v>462654014.58415443</v>
      </c>
      <c r="X103" s="193">
        <f t="shared" si="28"/>
        <v>462654014.58415443</v>
      </c>
      <c r="Y103" s="193">
        <f t="shared" si="28"/>
        <v>462654014.58415443</v>
      </c>
      <c r="Z103" s="194" t="e">
        <f t="shared" ref="Z103:AJ103" si="29">$D$112*Z108</f>
        <v>#VALUE!</v>
      </c>
      <c r="AA103" s="194" t="e">
        <f t="shared" si="29"/>
        <v>#VALUE!</v>
      </c>
      <c r="AB103" s="194" t="e">
        <f t="shared" si="29"/>
        <v>#VALUE!</v>
      </c>
      <c r="AC103" s="194" t="e">
        <f t="shared" si="29"/>
        <v>#VALUE!</v>
      </c>
      <c r="AD103" s="194" t="e">
        <f t="shared" si="29"/>
        <v>#VALUE!</v>
      </c>
      <c r="AE103" s="194" t="e">
        <f t="shared" si="29"/>
        <v>#VALUE!</v>
      </c>
      <c r="AF103" s="194" t="e">
        <f t="shared" si="29"/>
        <v>#VALUE!</v>
      </c>
      <c r="AG103" s="194" t="e">
        <f t="shared" si="29"/>
        <v>#VALUE!</v>
      </c>
      <c r="AH103" s="194" t="e">
        <f t="shared" si="29"/>
        <v>#VALUE!</v>
      </c>
      <c r="AI103" s="194" t="e">
        <f t="shared" si="29"/>
        <v>#VALUE!</v>
      </c>
      <c r="AJ103" s="194" t="e">
        <f t="shared" si="29"/>
        <v>#VALUE!</v>
      </c>
    </row>
    <row r="104" spans="1:39" s="108" customFormat="1" ht="25.5" hidden="1" x14ac:dyDescent="0.2">
      <c r="A104" s="192" t="s">
        <v>284</v>
      </c>
      <c r="B104" s="193"/>
      <c r="C104" s="193"/>
      <c r="D104" s="193"/>
      <c r="E104" s="193"/>
      <c r="F104" s="193"/>
      <c r="G104" s="193"/>
      <c r="H104" s="194"/>
      <c r="I104" s="193"/>
      <c r="J104" s="193"/>
      <c r="K104" s="193"/>
      <c r="L104" s="193"/>
      <c r="M104" s="193"/>
      <c r="N104" s="193"/>
      <c r="O104" s="193"/>
      <c r="P104" s="193"/>
      <c r="Q104" s="193"/>
      <c r="R104" s="193"/>
      <c r="S104" s="193"/>
      <c r="T104" s="193"/>
      <c r="U104" s="193"/>
      <c r="V104" s="193"/>
      <c r="W104" s="193"/>
      <c r="X104" s="193"/>
      <c r="Y104" s="193"/>
      <c r="Z104" s="193"/>
      <c r="AA104" s="193"/>
      <c r="AB104" s="193"/>
      <c r="AC104" s="193"/>
      <c r="AD104" s="193"/>
      <c r="AE104" s="193"/>
      <c r="AF104" s="193"/>
      <c r="AG104" s="193"/>
      <c r="AH104" s="193"/>
      <c r="AI104" s="193"/>
      <c r="AJ104" s="193"/>
    </row>
    <row r="105" spans="1:39" s="108" customFormat="1" ht="12.75" hidden="1" x14ac:dyDescent="0.2">
      <c r="A105" s="192" t="s">
        <v>285</v>
      </c>
      <c r="B105" s="191"/>
      <c r="C105" s="191">
        <f>B105+$I$115*C109</f>
        <v>0</v>
      </c>
      <c r="D105" s="191">
        <f>C105+$I$115*D109</f>
        <v>9.2070000000000007</v>
      </c>
      <c r="E105" s="191">
        <f t="shared" ref="E105:AJ105" si="30">D105+$I$115*E109</f>
        <v>18.693000000000001</v>
      </c>
      <c r="F105" s="191">
        <f t="shared" si="30"/>
        <v>27.900000000000002</v>
      </c>
      <c r="G105" s="191">
        <f t="shared" si="30"/>
        <v>27.900000000000002</v>
      </c>
      <c r="H105" s="191">
        <f t="shared" si="30"/>
        <v>27.900000000000002</v>
      </c>
      <c r="I105" s="191">
        <f t="shared" si="30"/>
        <v>27.900000000000002</v>
      </c>
      <c r="J105" s="191">
        <f t="shared" si="30"/>
        <v>27.900000000000002</v>
      </c>
      <c r="K105" s="191">
        <f t="shared" si="30"/>
        <v>27.900000000000002</v>
      </c>
      <c r="L105" s="191">
        <f t="shared" si="30"/>
        <v>27.900000000000002</v>
      </c>
      <c r="M105" s="191">
        <f t="shared" si="30"/>
        <v>27.900000000000002</v>
      </c>
      <c r="N105" s="191">
        <f t="shared" si="30"/>
        <v>27.900000000000002</v>
      </c>
      <c r="O105" s="191">
        <f t="shared" si="30"/>
        <v>27.900000000000002</v>
      </c>
      <c r="P105" s="191">
        <f t="shared" si="30"/>
        <v>27.900000000000002</v>
      </c>
      <c r="Q105" s="191">
        <f t="shared" si="30"/>
        <v>27.900000000000002</v>
      </c>
      <c r="R105" s="191">
        <f t="shared" si="30"/>
        <v>27.900000000000002</v>
      </c>
      <c r="S105" s="191">
        <f t="shared" si="30"/>
        <v>27.900000000000002</v>
      </c>
      <c r="T105" s="191">
        <f t="shared" si="30"/>
        <v>27.900000000000002</v>
      </c>
      <c r="U105" s="191">
        <f t="shared" si="30"/>
        <v>27.900000000000002</v>
      </c>
      <c r="V105" s="191">
        <f t="shared" si="30"/>
        <v>27.900000000000002</v>
      </c>
      <c r="W105" s="191">
        <f t="shared" si="30"/>
        <v>27.900000000000002</v>
      </c>
      <c r="X105" s="191">
        <f t="shared" si="30"/>
        <v>27.900000000000002</v>
      </c>
      <c r="Y105" s="191">
        <f t="shared" si="30"/>
        <v>27.900000000000002</v>
      </c>
      <c r="Z105" s="191">
        <f t="shared" si="30"/>
        <v>27.900000000000002</v>
      </c>
      <c r="AA105" s="191">
        <f t="shared" si="30"/>
        <v>27.900000000000002</v>
      </c>
      <c r="AB105" s="191">
        <f t="shared" si="30"/>
        <v>27.900000000000002</v>
      </c>
      <c r="AC105" s="191">
        <f t="shared" si="30"/>
        <v>27.900000000000002</v>
      </c>
      <c r="AD105" s="191">
        <f t="shared" si="30"/>
        <v>27.900000000000002</v>
      </c>
      <c r="AE105" s="191">
        <f t="shared" si="30"/>
        <v>27.900000000000002</v>
      </c>
      <c r="AF105" s="191">
        <f t="shared" si="30"/>
        <v>27.900000000000002</v>
      </c>
      <c r="AG105" s="191">
        <f t="shared" si="30"/>
        <v>27.900000000000002</v>
      </c>
      <c r="AH105" s="191">
        <f t="shared" si="30"/>
        <v>27.900000000000002</v>
      </c>
      <c r="AI105" s="191">
        <f t="shared" si="30"/>
        <v>27.900000000000002</v>
      </c>
      <c r="AJ105" s="191">
        <f t="shared" si="30"/>
        <v>27.900000000000002</v>
      </c>
    </row>
    <row r="106" spans="1:39" s="108" customFormat="1" ht="12.75" hidden="1" x14ac:dyDescent="0.2">
      <c r="A106" s="192" t="s">
        <v>286</v>
      </c>
      <c r="B106" s="195">
        <v>0.93</v>
      </c>
      <c r="C106" s="191"/>
      <c r="D106" s="191"/>
      <c r="E106" s="191"/>
      <c r="F106" s="191"/>
      <c r="G106" s="191"/>
      <c r="H106" s="191"/>
      <c r="I106" s="191"/>
      <c r="J106" s="191"/>
      <c r="K106" s="191"/>
      <c r="L106" s="191"/>
      <c r="M106" s="191"/>
      <c r="N106" s="191"/>
      <c r="O106" s="191"/>
      <c r="P106" s="191"/>
      <c r="Q106" s="191"/>
      <c r="R106" s="191"/>
      <c r="S106" s="191"/>
      <c r="T106" s="191"/>
      <c r="U106" s="191"/>
      <c r="V106" s="191"/>
      <c r="W106" s="191"/>
      <c r="X106" s="191"/>
      <c r="Y106" s="191"/>
      <c r="Z106" s="191"/>
      <c r="AA106" s="191"/>
      <c r="AB106" s="191"/>
      <c r="AC106" s="191"/>
      <c r="AD106" s="191"/>
      <c r="AE106" s="191"/>
      <c r="AF106" s="191"/>
      <c r="AG106" s="191"/>
      <c r="AH106" s="191"/>
      <c r="AI106" s="191"/>
      <c r="AJ106" s="191"/>
    </row>
    <row r="107" spans="1:39" s="108" customFormat="1" ht="12.75" hidden="1" x14ac:dyDescent="0.2">
      <c r="A107" s="192" t="s">
        <v>287</v>
      </c>
      <c r="B107" s="195">
        <v>3500</v>
      </c>
      <c r="C107" s="191"/>
      <c r="D107" s="191"/>
      <c r="E107" s="191"/>
      <c r="F107" s="191"/>
      <c r="G107" s="191"/>
      <c r="H107" s="191"/>
      <c r="I107" s="191"/>
      <c r="J107" s="191"/>
      <c r="K107" s="191"/>
      <c r="L107" s="191"/>
      <c r="M107" s="191"/>
      <c r="N107" s="191"/>
      <c r="O107" s="191"/>
      <c r="P107" s="191"/>
      <c r="Q107" s="191"/>
      <c r="R107" s="191"/>
      <c r="S107" s="191"/>
      <c r="T107" s="191"/>
      <c r="U107" s="191"/>
      <c r="V107" s="191"/>
      <c r="W107" s="191"/>
      <c r="X107" s="191"/>
      <c r="Y107" s="191"/>
      <c r="Z107" s="191"/>
      <c r="AA107" s="191"/>
      <c r="AB107" s="191"/>
      <c r="AC107" s="191"/>
      <c r="AD107" s="191"/>
      <c r="AE107" s="191"/>
      <c r="AF107" s="191"/>
      <c r="AG107" s="191"/>
      <c r="AH107" s="191"/>
      <c r="AI107" s="191"/>
      <c r="AJ107" s="191"/>
    </row>
    <row r="108" spans="1:39" s="108" customFormat="1" ht="12.75" hidden="1" x14ac:dyDescent="0.2">
      <c r="A108" s="196" t="s">
        <v>288</v>
      </c>
      <c r="B108" s="340">
        <v>2449.0500000000002</v>
      </c>
      <c r="C108" s="341">
        <v>2769.1203235763874</v>
      </c>
      <c r="D108" s="341">
        <v>3093.1622627317265</v>
      </c>
      <c r="E108" s="341">
        <v>3737.7509009779374</v>
      </c>
      <c r="F108" s="341">
        <v>4217.4593621602853</v>
      </c>
      <c r="G108" s="341">
        <v>4535.9042897605668</v>
      </c>
      <c r="H108" s="341">
        <v>4737.8803336830961</v>
      </c>
      <c r="I108" s="197">
        <f t="shared" ref="I108:AM108" si="31">H108</f>
        <v>4737.8803336830961</v>
      </c>
      <c r="J108" s="197">
        <f t="shared" si="31"/>
        <v>4737.8803336830961</v>
      </c>
      <c r="K108" s="197">
        <f t="shared" si="31"/>
        <v>4737.8803336830961</v>
      </c>
      <c r="L108" s="197">
        <f t="shared" si="31"/>
        <v>4737.8803336830961</v>
      </c>
      <c r="M108" s="197">
        <f t="shared" si="31"/>
        <v>4737.8803336830961</v>
      </c>
      <c r="N108" s="197">
        <f t="shared" si="31"/>
        <v>4737.8803336830961</v>
      </c>
      <c r="O108" s="197">
        <f t="shared" si="31"/>
        <v>4737.8803336830961</v>
      </c>
      <c r="P108" s="197">
        <f t="shared" si="31"/>
        <v>4737.8803336830961</v>
      </c>
      <c r="Q108" s="197">
        <f t="shared" si="31"/>
        <v>4737.8803336830961</v>
      </c>
      <c r="R108" s="197">
        <f t="shared" si="31"/>
        <v>4737.8803336830961</v>
      </c>
      <c r="S108" s="197">
        <f t="shared" si="31"/>
        <v>4737.8803336830961</v>
      </c>
      <c r="T108" s="197">
        <f t="shared" si="31"/>
        <v>4737.8803336830961</v>
      </c>
      <c r="U108" s="197">
        <f t="shared" si="31"/>
        <v>4737.8803336830961</v>
      </c>
      <c r="V108" s="197">
        <f t="shared" si="31"/>
        <v>4737.8803336830961</v>
      </c>
      <c r="W108" s="197">
        <f t="shared" si="31"/>
        <v>4737.8803336830961</v>
      </c>
      <c r="X108" s="197">
        <f t="shared" si="31"/>
        <v>4737.8803336830961</v>
      </c>
      <c r="Y108" s="197">
        <f t="shared" si="31"/>
        <v>4737.8803336830961</v>
      </c>
      <c r="Z108" s="197">
        <f t="shared" si="31"/>
        <v>4737.8803336830961</v>
      </c>
      <c r="AA108" s="197">
        <f t="shared" si="31"/>
        <v>4737.8803336830961</v>
      </c>
      <c r="AB108" s="197">
        <f t="shared" si="31"/>
        <v>4737.8803336830961</v>
      </c>
      <c r="AC108" s="197">
        <f t="shared" si="31"/>
        <v>4737.8803336830961</v>
      </c>
      <c r="AD108" s="197">
        <f t="shared" si="31"/>
        <v>4737.8803336830961</v>
      </c>
      <c r="AE108" s="197">
        <f t="shared" si="31"/>
        <v>4737.8803336830961</v>
      </c>
      <c r="AF108" s="197">
        <f t="shared" si="31"/>
        <v>4737.8803336830961</v>
      </c>
      <c r="AG108" s="197">
        <f t="shared" si="31"/>
        <v>4737.8803336830961</v>
      </c>
      <c r="AH108" s="197">
        <f t="shared" si="31"/>
        <v>4737.8803336830961</v>
      </c>
      <c r="AI108" s="197">
        <f t="shared" si="31"/>
        <v>4737.8803336830961</v>
      </c>
      <c r="AJ108" s="197">
        <f t="shared" si="31"/>
        <v>4737.8803336830961</v>
      </c>
      <c r="AK108" s="197">
        <f t="shared" si="31"/>
        <v>4737.8803336830961</v>
      </c>
      <c r="AL108" s="197">
        <f t="shared" si="31"/>
        <v>4737.8803336830961</v>
      </c>
      <c r="AM108" s="197">
        <f t="shared" si="31"/>
        <v>4737.8803336830961</v>
      </c>
    </row>
    <row r="109" spans="1:39" s="108" customFormat="1" hidden="1" x14ac:dyDescent="0.2">
      <c r="A109" s="198" t="s">
        <v>289</v>
      </c>
      <c r="B109" s="199">
        <v>0</v>
      </c>
      <c r="C109" s="200">
        <v>0</v>
      </c>
      <c r="D109" s="200">
        <v>0.33</v>
      </c>
      <c r="E109" s="200">
        <v>0.34</v>
      </c>
      <c r="F109" s="199">
        <v>0.33</v>
      </c>
      <c r="G109" s="199">
        <v>0</v>
      </c>
      <c r="H109" s="199">
        <v>0</v>
      </c>
      <c r="I109" s="199">
        <v>0</v>
      </c>
      <c r="J109" s="199">
        <v>0</v>
      </c>
      <c r="K109" s="199">
        <v>0</v>
      </c>
      <c r="L109" s="199">
        <v>0</v>
      </c>
      <c r="M109" s="199">
        <v>0</v>
      </c>
      <c r="N109" s="199">
        <v>0</v>
      </c>
      <c r="O109" s="199">
        <v>0</v>
      </c>
      <c r="P109" s="199">
        <v>0</v>
      </c>
      <c r="Q109" s="199">
        <v>0</v>
      </c>
      <c r="R109" s="199">
        <v>0</v>
      </c>
      <c r="S109" s="199">
        <v>0</v>
      </c>
      <c r="T109" s="199">
        <v>0</v>
      </c>
      <c r="U109" s="199">
        <v>0</v>
      </c>
      <c r="V109" s="199">
        <v>0</v>
      </c>
      <c r="W109" s="199">
        <v>0</v>
      </c>
      <c r="X109" s="199">
        <v>0</v>
      </c>
      <c r="Y109" s="199">
        <v>0</v>
      </c>
      <c r="Z109" s="199">
        <v>0</v>
      </c>
      <c r="AA109" s="199">
        <v>0</v>
      </c>
      <c r="AB109" s="199">
        <v>0</v>
      </c>
      <c r="AC109" s="199">
        <v>0</v>
      </c>
      <c r="AD109" s="199">
        <v>0</v>
      </c>
      <c r="AE109" s="199">
        <v>0</v>
      </c>
      <c r="AF109" s="199">
        <v>0</v>
      </c>
      <c r="AG109" s="199">
        <v>0</v>
      </c>
      <c r="AH109" s="199">
        <v>0</v>
      </c>
      <c r="AI109" s="199">
        <v>0</v>
      </c>
      <c r="AJ109" s="199">
        <v>0</v>
      </c>
    </row>
    <row r="110" spans="1:39" s="108" customFormat="1" ht="12.75" hidden="1" x14ac:dyDescent="0.2">
      <c r="A110" s="201"/>
    </row>
    <row r="111" spans="1:39" s="108" customFormat="1" ht="12.75" hidden="1" x14ac:dyDescent="0.2">
      <c r="A111" s="201"/>
    </row>
    <row r="112" spans="1:39" s="108" customFormat="1" ht="12.75" hidden="1" x14ac:dyDescent="0.2">
      <c r="A112" s="189"/>
      <c r="B112" s="400" t="s">
        <v>290</v>
      </c>
      <c r="C112" s="401"/>
      <c r="D112" s="400" t="s">
        <v>291</v>
      </c>
      <c r="E112" s="401"/>
      <c r="F112" s="189"/>
      <c r="G112" s="189"/>
      <c r="H112" s="189"/>
      <c r="I112" s="189"/>
      <c r="J112" s="189"/>
    </row>
    <row r="113" spans="1:10" s="108" customFormat="1" ht="32.25" hidden="1" customHeight="1" x14ac:dyDescent="0.2">
      <c r="A113" s="192" t="s">
        <v>292</v>
      </c>
      <c r="B113" s="202">
        <f>'3.1. паспорт Техсостояние ПС'!N30</f>
        <v>50</v>
      </c>
      <c r="C113" s="189" t="s">
        <v>293</v>
      </c>
      <c r="D113" s="202">
        <f>'3.1. паспорт Техсостояние ПС'!O30</f>
        <v>80</v>
      </c>
      <c r="E113" s="189" t="s">
        <v>293</v>
      </c>
      <c r="F113" s="189"/>
      <c r="G113" s="189"/>
      <c r="H113" s="189"/>
      <c r="I113" s="189"/>
      <c r="J113" s="189"/>
    </row>
    <row r="114" spans="1:10" s="108" customFormat="1" ht="38.25" hidden="1" x14ac:dyDescent="0.2">
      <c r="A114" s="192" t="s">
        <v>294</v>
      </c>
      <c r="B114" s="189"/>
      <c r="C114" s="189"/>
      <c r="D114" s="189">
        <v>95.882400000000004</v>
      </c>
      <c r="E114" s="189" t="s">
        <v>295</v>
      </c>
      <c r="F114" s="192" t="s">
        <v>296</v>
      </c>
      <c r="G114" s="189"/>
      <c r="H114" s="189"/>
      <c r="I114" s="189"/>
      <c r="J114" s="189"/>
    </row>
    <row r="115" spans="1:10" s="108" customFormat="1" ht="25.5" hidden="1" x14ac:dyDescent="0.2">
      <c r="A115" s="192" t="s">
        <v>292</v>
      </c>
      <c r="B115" s="189">
        <f>$B$104*B113</f>
        <v>0</v>
      </c>
      <c r="C115" s="189" t="s">
        <v>297</v>
      </c>
      <c r="D115" s="189">
        <f>$B$104*D113</f>
        <v>0</v>
      </c>
      <c r="E115" s="189" t="s">
        <v>297</v>
      </c>
      <c r="F115" s="192" t="s">
        <v>298</v>
      </c>
      <c r="G115" s="189">
        <f>D113-B113</f>
        <v>30</v>
      </c>
      <c r="H115" s="189" t="s">
        <v>293</v>
      </c>
      <c r="I115" s="189">
        <f>$B$106*G115</f>
        <v>27.900000000000002</v>
      </c>
      <c r="J115" s="189" t="s">
        <v>297</v>
      </c>
    </row>
    <row r="116" spans="1:10" s="108" customFormat="1" ht="25.5" hidden="1" x14ac:dyDescent="0.2">
      <c r="A116" s="189"/>
      <c r="B116" s="189"/>
      <c r="C116" s="189"/>
      <c r="D116" s="189"/>
      <c r="E116" s="189"/>
      <c r="F116" s="192" t="s">
        <v>299</v>
      </c>
      <c r="G116" s="189"/>
      <c r="H116" s="189" t="s">
        <v>293</v>
      </c>
      <c r="I116" s="202"/>
      <c r="J116" s="189" t="s">
        <v>297</v>
      </c>
    </row>
    <row r="117" spans="1:10" s="108" customFormat="1" ht="38.25" hidden="1" x14ac:dyDescent="0.2">
      <c r="A117" s="203"/>
      <c r="B117" s="204"/>
      <c r="C117" s="204"/>
      <c r="D117" s="204"/>
      <c r="E117" s="204"/>
      <c r="F117" s="205" t="s">
        <v>300</v>
      </c>
      <c r="G117" s="189">
        <f>G115</f>
        <v>30</v>
      </c>
      <c r="H117" s="189" t="s">
        <v>293</v>
      </c>
      <c r="I117" s="195">
        <f>I115</f>
        <v>27.900000000000002</v>
      </c>
      <c r="J117" s="189" t="s">
        <v>297</v>
      </c>
    </row>
    <row r="118" spans="1:10" s="108" customFormat="1" ht="12.75" hidden="1" x14ac:dyDescent="0.2">
      <c r="A118" s="201"/>
    </row>
    <row r="119" spans="1:10" s="108" customFormat="1" ht="15.75" hidden="1" x14ac:dyDescent="0.2">
      <c r="A119" s="203" t="s">
        <v>301</v>
      </c>
      <c r="B119" s="206">
        <f>'6.2. Паспорт фин осв ввод'!C24</f>
        <v>559.22353625000005</v>
      </c>
      <c r="D119" s="393" t="s">
        <v>223</v>
      </c>
      <c r="E119" s="207" t="s">
        <v>302</v>
      </c>
      <c r="F119" s="208">
        <v>35</v>
      </c>
      <c r="G119" s="394" t="s">
        <v>303</v>
      </c>
    </row>
    <row r="120" spans="1:10" s="108" customFormat="1" ht="15.75" hidden="1" x14ac:dyDescent="0.2">
      <c r="A120" s="203" t="s">
        <v>223</v>
      </c>
      <c r="B120" s="209"/>
      <c r="D120" s="393"/>
      <c r="E120" s="207" t="s">
        <v>304</v>
      </c>
      <c r="F120" s="208">
        <v>30</v>
      </c>
      <c r="G120" s="394"/>
    </row>
    <row r="121" spans="1:10" s="108" customFormat="1" ht="15.75" hidden="1" x14ac:dyDescent="0.2">
      <c r="A121" s="203" t="s">
        <v>305</v>
      </c>
      <c r="B121" s="209"/>
      <c r="C121" s="210" t="s">
        <v>306</v>
      </c>
      <c r="D121" s="393"/>
      <c r="E121" s="207" t="s">
        <v>307</v>
      </c>
      <c r="F121" s="208">
        <v>30</v>
      </c>
      <c r="G121" s="394"/>
    </row>
    <row r="122" spans="1:10" s="108" customFormat="1" ht="15.75" hidden="1" x14ac:dyDescent="0.2">
      <c r="A122" s="211"/>
      <c r="B122" s="212"/>
      <c r="C122" s="210"/>
      <c r="D122" s="393"/>
      <c r="E122" s="207" t="s">
        <v>308</v>
      </c>
      <c r="F122" s="208">
        <v>30</v>
      </c>
      <c r="G122" s="394"/>
    </row>
    <row r="123" spans="1:10" s="108" customFormat="1" ht="12.75" hidden="1" x14ac:dyDescent="0.2">
      <c r="A123" s="203" t="s">
        <v>309</v>
      </c>
      <c r="B123" s="213">
        <f>B119*1000000</f>
        <v>559223536.25</v>
      </c>
    </row>
    <row r="124" spans="1:10" s="108" customFormat="1" ht="12.75" hidden="1" x14ac:dyDescent="0.2">
      <c r="A124" s="203" t="s">
        <v>310</v>
      </c>
      <c r="B124" s="214"/>
    </row>
    <row r="125" spans="1:10" s="108" customFormat="1" ht="12.75" hidden="1" x14ac:dyDescent="0.2">
      <c r="A125" s="201"/>
      <c r="B125" s="215"/>
    </row>
    <row r="126" spans="1:10" s="108" customFormat="1" ht="12.75" hidden="1" x14ac:dyDescent="0.2">
      <c r="A126" s="203" t="s">
        <v>311</v>
      </c>
      <c r="B126" s="216">
        <v>0.13170000000000001</v>
      </c>
    </row>
    <row r="127" spans="1:10" s="108" customFormat="1" ht="15.75" hidden="1" x14ac:dyDescent="0.2">
      <c r="A127" s="217"/>
      <c r="B127" s="218"/>
    </row>
    <row r="128" spans="1:10" s="108" customFormat="1" hidden="1" x14ac:dyDescent="0.2">
      <c r="A128" s="337"/>
      <c r="B128" s="338">
        <v>2024</v>
      </c>
      <c r="C128" s="338">
        <v>2025</v>
      </c>
      <c r="D128" s="338">
        <v>2026</v>
      </c>
      <c r="E128" s="338">
        <v>2027</v>
      </c>
      <c r="F128" s="338">
        <v>2028</v>
      </c>
      <c r="G128" s="338">
        <v>2029</v>
      </c>
      <c r="H128" s="338">
        <v>2030</v>
      </c>
    </row>
    <row r="129" spans="1:36" s="108" customFormat="1" ht="12.75" hidden="1" x14ac:dyDescent="0.2">
      <c r="A129" s="339" t="s">
        <v>288</v>
      </c>
      <c r="B129" s="340">
        <v>2449.0500000000002</v>
      </c>
      <c r="C129" s="341">
        <v>2769.1203235763874</v>
      </c>
      <c r="D129" s="341">
        <v>3093.1622627317265</v>
      </c>
      <c r="E129" s="341">
        <v>3737.7509009779374</v>
      </c>
      <c r="F129" s="341">
        <v>4217.4593621602853</v>
      </c>
      <c r="G129" s="341">
        <v>4535.9042897605668</v>
      </c>
      <c r="H129" s="341">
        <v>4737.8803336830961</v>
      </c>
    </row>
    <row r="130" spans="1:36" s="108" customFormat="1" ht="12.75" hidden="1" x14ac:dyDescent="0.2">
      <c r="A130" s="201"/>
    </row>
    <row r="131" spans="1:36" s="108" customFormat="1" ht="15.75" hidden="1" x14ac:dyDescent="0.2">
      <c r="A131" s="203" t="s">
        <v>312</v>
      </c>
      <c r="B131" s="109"/>
    </row>
    <row r="132" spans="1:36" s="108" customFormat="1" ht="12.75" hidden="1" x14ac:dyDescent="0.2">
      <c r="A132" s="203"/>
      <c r="B132" s="204">
        <v>2024</v>
      </c>
      <c r="C132" s="204">
        <f>B132+1</f>
        <v>2025</v>
      </c>
      <c r="D132" s="204">
        <f t="shared" ref="D132:AJ132" si="32">C132+1</f>
        <v>2026</v>
      </c>
      <c r="E132" s="204">
        <f t="shared" si="32"/>
        <v>2027</v>
      </c>
      <c r="F132" s="204">
        <f t="shared" si="32"/>
        <v>2028</v>
      </c>
      <c r="G132" s="204">
        <f t="shared" si="32"/>
        <v>2029</v>
      </c>
      <c r="H132" s="204">
        <f t="shared" si="32"/>
        <v>2030</v>
      </c>
      <c r="I132" s="204">
        <f t="shared" si="32"/>
        <v>2031</v>
      </c>
      <c r="J132" s="204">
        <f t="shared" si="32"/>
        <v>2032</v>
      </c>
      <c r="K132" s="204">
        <f t="shared" si="32"/>
        <v>2033</v>
      </c>
      <c r="L132" s="204">
        <f t="shared" si="32"/>
        <v>2034</v>
      </c>
      <c r="M132" s="204">
        <f t="shared" si="32"/>
        <v>2035</v>
      </c>
      <c r="N132" s="204">
        <f t="shared" si="32"/>
        <v>2036</v>
      </c>
      <c r="O132" s="204">
        <f t="shared" si="32"/>
        <v>2037</v>
      </c>
      <c r="P132" s="204">
        <f t="shared" si="32"/>
        <v>2038</v>
      </c>
      <c r="Q132" s="204">
        <f t="shared" si="32"/>
        <v>2039</v>
      </c>
      <c r="R132" s="204">
        <f t="shared" si="32"/>
        <v>2040</v>
      </c>
      <c r="S132" s="204">
        <f t="shared" si="32"/>
        <v>2041</v>
      </c>
      <c r="T132" s="204">
        <f t="shared" si="32"/>
        <v>2042</v>
      </c>
      <c r="U132" s="204">
        <f t="shared" si="32"/>
        <v>2043</v>
      </c>
      <c r="V132" s="204">
        <f t="shared" si="32"/>
        <v>2044</v>
      </c>
      <c r="W132" s="204">
        <f t="shared" si="32"/>
        <v>2045</v>
      </c>
      <c r="X132" s="204">
        <f t="shared" si="32"/>
        <v>2046</v>
      </c>
      <c r="Y132" s="204">
        <f t="shared" si="32"/>
        <v>2047</v>
      </c>
      <c r="Z132" s="204">
        <f t="shared" si="32"/>
        <v>2048</v>
      </c>
      <c r="AA132" s="204">
        <f t="shared" si="32"/>
        <v>2049</v>
      </c>
      <c r="AB132" s="204">
        <f t="shared" si="32"/>
        <v>2050</v>
      </c>
      <c r="AC132" s="204">
        <f t="shared" si="32"/>
        <v>2051</v>
      </c>
      <c r="AD132" s="204">
        <f t="shared" si="32"/>
        <v>2052</v>
      </c>
      <c r="AE132" s="204">
        <f t="shared" si="32"/>
        <v>2053</v>
      </c>
      <c r="AF132" s="204">
        <f t="shared" si="32"/>
        <v>2054</v>
      </c>
      <c r="AG132" s="204">
        <f t="shared" si="32"/>
        <v>2055</v>
      </c>
      <c r="AH132" s="204">
        <f t="shared" si="32"/>
        <v>2056</v>
      </c>
      <c r="AI132" s="204">
        <f t="shared" si="32"/>
        <v>2057</v>
      </c>
      <c r="AJ132" s="204">
        <f t="shared" si="32"/>
        <v>2058</v>
      </c>
    </row>
    <row r="133" spans="1:36" s="108" customFormat="1" ht="12.75" hidden="1" x14ac:dyDescent="0.2">
      <c r="A133" s="203" t="s">
        <v>313</v>
      </c>
      <c r="B133" s="219">
        <v>8.1000000000000003E-2</v>
      </c>
      <c r="C133" s="219">
        <v>7.3999999999999996E-2</v>
      </c>
      <c r="D133" s="219">
        <v>5.5E-2</v>
      </c>
      <c r="E133" s="219">
        <v>4.1000000000000002E-2</v>
      </c>
      <c r="F133" s="219">
        <v>4.1000000000000002E-2</v>
      </c>
      <c r="G133" s="219">
        <v>4.1000000000000002E-2</v>
      </c>
      <c r="H133" s="219">
        <v>4.1000000000000002E-2</v>
      </c>
      <c r="I133" s="219">
        <v>4.1000000000000002E-2</v>
      </c>
      <c r="J133" s="219">
        <v>4.1000000000000002E-2</v>
      </c>
      <c r="K133" s="219">
        <f t="shared" ref="K133:AJ133" si="33">J133</f>
        <v>4.1000000000000002E-2</v>
      </c>
      <c r="L133" s="219">
        <f t="shared" si="33"/>
        <v>4.1000000000000002E-2</v>
      </c>
      <c r="M133" s="219">
        <f t="shared" si="33"/>
        <v>4.1000000000000002E-2</v>
      </c>
      <c r="N133" s="219">
        <f t="shared" si="33"/>
        <v>4.1000000000000002E-2</v>
      </c>
      <c r="O133" s="219">
        <f t="shared" si="33"/>
        <v>4.1000000000000002E-2</v>
      </c>
      <c r="P133" s="219">
        <f t="shared" si="33"/>
        <v>4.1000000000000002E-2</v>
      </c>
      <c r="Q133" s="219">
        <f t="shared" si="33"/>
        <v>4.1000000000000002E-2</v>
      </c>
      <c r="R133" s="219">
        <f t="shared" si="33"/>
        <v>4.1000000000000002E-2</v>
      </c>
      <c r="S133" s="219">
        <f t="shared" si="33"/>
        <v>4.1000000000000002E-2</v>
      </c>
      <c r="T133" s="219">
        <f t="shared" si="33"/>
        <v>4.1000000000000002E-2</v>
      </c>
      <c r="U133" s="219">
        <f t="shared" si="33"/>
        <v>4.1000000000000002E-2</v>
      </c>
      <c r="V133" s="219">
        <f t="shared" si="33"/>
        <v>4.1000000000000002E-2</v>
      </c>
      <c r="W133" s="219">
        <f t="shared" si="33"/>
        <v>4.1000000000000002E-2</v>
      </c>
      <c r="X133" s="219">
        <f t="shared" si="33"/>
        <v>4.1000000000000002E-2</v>
      </c>
      <c r="Y133" s="219">
        <f t="shared" si="33"/>
        <v>4.1000000000000002E-2</v>
      </c>
      <c r="Z133" s="219">
        <f t="shared" si="33"/>
        <v>4.1000000000000002E-2</v>
      </c>
      <c r="AA133" s="219">
        <f t="shared" si="33"/>
        <v>4.1000000000000002E-2</v>
      </c>
      <c r="AB133" s="219">
        <f t="shared" si="33"/>
        <v>4.1000000000000002E-2</v>
      </c>
      <c r="AC133" s="219">
        <f t="shared" si="33"/>
        <v>4.1000000000000002E-2</v>
      </c>
      <c r="AD133" s="219">
        <f t="shared" si="33"/>
        <v>4.1000000000000002E-2</v>
      </c>
      <c r="AE133" s="219">
        <f t="shared" si="33"/>
        <v>4.1000000000000002E-2</v>
      </c>
      <c r="AF133" s="219">
        <f t="shared" si="33"/>
        <v>4.1000000000000002E-2</v>
      </c>
      <c r="AG133" s="219">
        <f t="shared" si="33"/>
        <v>4.1000000000000002E-2</v>
      </c>
      <c r="AH133" s="219">
        <f t="shared" si="33"/>
        <v>4.1000000000000002E-2</v>
      </c>
      <c r="AI133" s="219">
        <f t="shared" si="33"/>
        <v>4.1000000000000002E-2</v>
      </c>
      <c r="AJ133" s="219">
        <f t="shared" si="33"/>
        <v>4.1000000000000002E-2</v>
      </c>
    </row>
    <row r="134" spans="1:36" s="108" customFormat="1" hidden="1" x14ac:dyDescent="0.2">
      <c r="A134" s="203" t="s">
        <v>314</v>
      </c>
      <c r="B134" s="220"/>
      <c r="C134" s="220">
        <f>(1+B134)*(1+C133)-1</f>
        <v>7.4000000000000066E-2</v>
      </c>
      <c r="D134" s="220">
        <f>(1+C134)*(1+D133)-1</f>
        <v>0.13307000000000002</v>
      </c>
      <c r="E134" s="220">
        <f>(1+D134)*(1+E133)-1</f>
        <v>0.17952586999999998</v>
      </c>
      <c r="F134" s="220">
        <f t="shared" ref="F134:AJ134" si="34">(1+E134)*(1+F133)-1</f>
        <v>0.22788643066999992</v>
      </c>
      <c r="G134" s="220">
        <f>(1+F134)*(1+G133)-1</f>
        <v>0.27822977432746976</v>
      </c>
      <c r="H134" s="220">
        <f t="shared" si="34"/>
        <v>0.33063719507489586</v>
      </c>
      <c r="I134" s="220">
        <f t="shared" si="34"/>
        <v>0.38519332007296647</v>
      </c>
      <c r="J134" s="220">
        <f t="shared" si="34"/>
        <v>0.44198624619595805</v>
      </c>
      <c r="K134" s="220">
        <f t="shared" si="34"/>
        <v>0.50110768228999225</v>
      </c>
      <c r="L134" s="220">
        <f t="shared" si="34"/>
        <v>0.56265309726388191</v>
      </c>
      <c r="M134" s="220">
        <f t="shared" si="34"/>
        <v>0.62672187425170089</v>
      </c>
      <c r="N134" s="220">
        <f t="shared" si="34"/>
        <v>0.69341747109602059</v>
      </c>
      <c r="O134" s="220">
        <f t="shared" si="34"/>
        <v>0.76284758741095726</v>
      </c>
      <c r="P134" s="220">
        <f t="shared" si="34"/>
        <v>0.83512433849480638</v>
      </c>
      <c r="Q134" s="220">
        <f t="shared" si="34"/>
        <v>0.91036443637309339</v>
      </c>
      <c r="R134" s="220">
        <f t="shared" si="34"/>
        <v>0.98868937826439018</v>
      </c>
      <c r="S134" s="220">
        <f t="shared" si="34"/>
        <v>1.07022564277323</v>
      </c>
      <c r="T134" s="220">
        <f t="shared" si="34"/>
        <v>1.1551048941269322</v>
      </c>
      <c r="U134" s="220">
        <f t="shared" si="34"/>
        <v>1.2434641947861365</v>
      </c>
      <c r="V134" s="220">
        <f t="shared" si="34"/>
        <v>1.3354462267723677</v>
      </c>
      <c r="W134" s="220">
        <f t="shared" si="34"/>
        <v>1.4311995220700346</v>
      </c>
      <c r="X134" s="220">
        <f t="shared" si="34"/>
        <v>1.5308787024749058</v>
      </c>
      <c r="Y134" s="220">
        <f t="shared" si="34"/>
        <v>1.6346447292763768</v>
      </c>
      <c r="Z134" s="220">
        <f t="shared" si="34"/>
        <v>1.7426651631767083</v>
      </c>
      <c r="AA134" s="220">
        <f t="shared" si="34"/>
        <v>1.855114434866953</v>
      </c>
      <c r="AB134" s="220">
        <f t="shared" si="34"/>
        <v>1.9721741266964981</v>
      </c>
      <c r="AC134" s="220">
        <f t="shared" si="34"/>
        <v>2.0940332658910541</v>
      </c>
      <c r="AD134" s="220">
        <f t="shared" si="34"/>
        <v>2.2208886297925869</v>
      </c>
      <c r="AE134" s="220">
        <f t="shared" si="34"/>
        <v>2.352945063614083</v>
      </c>
      <c r="AF134" s="220">
        <f t="shared" si="34"/>
        <v>2.4904158112222601</v>
      </c>
      <c r="AG134" s="220">
        <f t="shared" si="34"/>
        <v>2.6335228594823725</v>
      </c>
      <c r="AH134" s="220">
        <f t="shared" si="34"/>
        <v>2.7824972967211496</v>
      </c>
      <c r="AI134" s="220">
        <f t="shared" si="34"/>
        <v>2.9375796858867167</v>
      </c>
      <c r="AJ134" s="220">
        <f t="shared" si="34"/>
        <v>3.0990204530080714</v>
      </c>
    </row>
    <row r="135" spans="1:36" s="108" customFormat="1" ht="15.75" hidden="1" x14ac:dyDescent="0.2">
      <c r="A135" s="221"/>
      <c r="B135" s="222"/>
      <c r="C135" s="223"/>
      <c r="D135" s="223"/>
      <c r="E135" s="223"/>
      <c r="F135" s="223"/>
      <c r="G135" s="223"/>
      <c r="H135" s="223"/>
      <c r="I135" s="223"/>
      <c r="J135" s="223"/>
      <c r="K135" s="223"/>
      <c r="L135" s="223"/>
      <c r="M135" s="223"/>
      <c r="N135" s="223"/>
      <c r="O135" s="223"/>
      <c r="P135" s="223"/>
      <c r="Q135" s="223"/>
      <c r="R135" s="223"/>
      <c r="S135" s="223"/>
      <c r="T135" s="223"/>
      <c r="U135" s="223"/>
      <c r="V135" s="223"/>
      <c r="W135" s="223"/>
      <c r="X135" s="223"/>
      <c r="Y135" s="223"/>
      <c r="Z135" s="223"/>
      <c r="AA135" s="223"/>
      <c r="AB135" s="223"/>
      <c r="AC135" s="223"/>
      <c r="AD135" s="223"/>
      <c r="AE135" s="223"/>
      <c r="AF135" s="223"/>
      <c r="AG135" s="223"/>
      <c r="AH135" s="223"/>
      <c r="AI135" s="223"/>
      <c r="AJ135" s="223"/>
    </row>
    <row r="136" spans="1:36" s="108" customFormat="1" ht="12.75" hidden="1" x14ac:dyDescent="0.2">
      <c r="A136" s="201"/>
      <c r="B136" s="224">
        <f>B132</f>
        <v>2024</v>
      </c>
      <c r="C136" s="224">
        <f t="shared" ref="C136:C137" si="35">B136+1</f>
        <v>2025</v>
      </c>
      <c r="D136" s="224">
        <f t="shared" ref="D136:S137" si="36">C136+1</f>
        <v>2026</v>
      </c>
      <c r="E136" s="224">
        <f t="shared" si="36"/>
        <v>2027</v>
      </c>
      <c r="F136" s="224">
        <f t="shared" si="36"/>
        <v>2028</v>
      </c>
      <c r="G136" s="224">
        <f t="shared" si="36"/>
        <v>2029</v>
      </c>
      <c r="H136" s="224">
        <f t="shared" si="36"/>
        <v>2030</v>
      </c>
      <c r="I136" s="224">
        <f t="shared" si="36"/>
        <v>2031</v>
      </c>
      <c r="J136" s="224">
        <f t="shared" si="36"/>
        <v>2032</v>
      </c>
      <c r="K136" s="224">
        <f t="shared" si="36"/>
        <v>2033</v>
      </c>
      <c r="L136" s="224">
        <f t="shared" si="36"/>
        <v>2034</v>
      </c>
      <c r="M136" s="224">
        <f t="shared" si="36"/>
        <v>2035</v>
      </c>
      <c r="N136" s="224">
        <f t="shared" si="36"/>
        <v>2036</v>
      </c>
      <c r="O136" s="224">
        <f t="shared" si="36"/>
        <v>2037</v>
      </c>
      <c r="P136" s="224">
        <f t="shared" si="36"/>
        <v>2038</v>
      </c>
      <c r="Q136" s="224">
        <f t="shared" si="36"/>
        <v>2039</v>
      </c>
      <c r="R136" s="224">
        <f t="shared" si="36"/>
        <v>2040</v>
      </c>
      <c r="S136" s="224">
        <f t="shared" si="36"/>
        <v>2041</v>
      </c>
      <c r="T136" s="224">
        <f t="shared" ref="T136:AI136" si="37">S136+1</f>
        <v>2042</v>
      </c>
      <c r="U136" s="224">
        <f t="shared" si="37"/>
        <v>2043</v>
      </c>
      <c r="V136" s="224">
        <f t="shared" si="37"/>
        <v>2044</v>
      </c>
      <c r="W136" s="224">
        <f t="shared" si="37"/>
        <v>2045</v>
      </c>
      <c r="X136" s="224">
        <f t="shared" si="37"/>
        <v>2046</v>
      </c>
      <c r="Y136" s="224">
        <f t="shared" si="37"/>
        <v>2047</v>
      </c>
      <c r="Z136" s="224">
        <f t="shared" si="37"/>
        <v>2048</v>
      </c>
      <c r="AA136" s="224">
        <f t="shared" si="37"/>
        <v>2049</v>
      </c>
      <c r="AB136" s="224">
        <f t="shared" si="37"/>
        <v>2050</v>
      </c>
      <c r="AC136" s="224">
        <f t="shared" si="37"/>
        <v>2051</v>
      </c>
      <c r="AD136" s="224">
        <f t="shared" si="37"/>
        <v>2052</v>
      </c>
      <c r="AE136" s="224">
        <f t="shared" si="37"/>
        <v>2053</v>
      </c>
      <c r="AF136" s="224">
        <f t="shared" si="37"/>
        <v>2054</v>
      </c>
      <c r="AG136" s="224">
        <f t="shared" si="37"/>
        <v>2055</v>
      </c>
      <c r="AH136" s="224">
        <f t="shared" si="37"/>
        <v>2056</v>
      </c>
      <c r="AI136" s="224">
        <f t="shared" si="37"/>
        <v>2057</v>
      </c>
      <c r="AJ136" s="224">
        <f t="shared" ref="T136:AJ137" si="38">AI136+1</f>
        <v>2058</v>
      </c>
    </row>
    <row r="137" spans="1:36" s="108" customFormat="1" ht="15.75" hidden="1" x14ac:dyDescent="0.2">
      <c r="A137" s="201">
        <v>0</v>
      </c>
      <c r="B137" s="225">
        <v>0</v>
      </c>
      <c r="C137" s="225">
        <f t="shared" si="35"/>
        <v>1</v>
      </c>
      <c r="D137" s="225">
        <f t="shared" si="36"/>
        <v>2</v>
      </c>
      <c r="E137" s="225">
        <f t="shared" si="36"/>
        <v>3</v>
      </c>
      <c r="F137" s="225">
        <f t="shared" si="36"/>
        <v>4</v>
      </c>
      <c r="G137" s="225">
        <f t="shared" si="36"/>
        <v>5</v>
      </c>
      <c r="H137" s="225">
        <f t="shared" si="36"/>
        <v>6</v>
      </c>
      <c r="I137" s="225">
        <f t="shared" si="36"/>
        <v>7</v>
      </c>
      <c r="J137" s="225">
        <f t="shared" si="36"/>
        <v>8</v>
      </c>
      <c r="K137" s="225">
        <f t="shared" si="36"/>
        <v>9</v>
      </c>
      <c r="L137" s="225">
        <f t="shared" si="36"/>
        <v>10</v>
      </c>
      <c r="M137" s="225">
        <f t="shared" si="36"/>
        <v>11</v>
      </c>
      <c r="N137" s="225">
        <f t="shared" si="36"/>
        <v>12</v>
      </c>
      <c r="O137" s="225">
        <f t="shared" si="36"/>
        <v>13</v>
      </c>
      <c r="P137" s="225">
        <f t="shared" si="36"/>
        <v>14</v>
      </c>
      <c r="Q137" s="225">
        <f t="shared" si="36"/>
        <v>15</v>
      </c>
      <c r="R137" s="225">
        <f t="shared" si="36"/>
        <v>16</v>
      </c>
      <c r="S137" s="225">
        <f t="shared" si="36"/>
        <v>17</v>
      </c>
      <c r="T137" s="225">
        <f t="shared" si="38"/>
        <v>18</v>
      </c>
      <c r="U137" s="225">
        <f t="shared" si="38"/>
        <v>19</v>
      </c>
      <c r="V137" s="225">
        <f t="shared" si="38"/>
        <v>20</v>
      </c>
      <c r="W137" s="225">
        <f t="shared" si="38"/>
        <v>21</v>
      </c>
      <c r="X137" s="225">
        <f t="shared" si="38"/>
        <v>22</v>
      </c>
      <c r="Y137" s="225">
        <f t="shared" si="38"/>
        <v>23</v>
      </c>
      <c r="Z137" s="225">
        <f t="shared" si="38"/>
        <v>24</v>
      </c>
      <c r="AA137" s="225">
        <f t="shared" si="38"/>
        <v>25</v>
      </c>
      <c r="AB137" s="225">
        <f t="shared" si="38"/>
        <v>26</v>
      </c>
      <c r="AC137" s="225">
        <f t="shared" si="38"/>
        <v>27</v>
      </c>
      <c r="AD137" s="225">
        <f t="shared" si="38"/>
        <v>28</v>
      </c>
      <c r="AE137" s="225">
        <f t="shared" si="38"/>
        <v>29</v>
      </c>
      <c r="AF137" s="225">
        <f t="shared" si="38"/>
        <v>30</v>
      </c>
      <c r="AG137" s="225">
        <f t="shared" si="38"/>
        <v>31</v>
      </c>
      <c r="AH137" s="225">
        <f t="shared" si="38"/>
        <v>32</v>
      </c>
      <c r="AI137" s="225">
        <f t="shared" si="38"/>
        <v>33</v>
      </c>
      <c r="AJ137" s="225">
        <f t="shared" si="38"/>
        <v>34</v>
      </c>
    </row>
    <row r="138" spans="1:36" s="108" customFormat="1" hidden="1" x14ac:dyDescent="0.2">
      <c r="A138" s="201"/>
      <c r="B138" s="226"/>
      <c r="C138" s="226">
        <f>AVERAGE(B137:C137)</f>
        <v>0.5</v>
      </c>
      <c r="D138" s="226">
        <f>AVERAGE(C137:D137)</f>
        <v>1.5</v>
      </c>
      <c r="E138" s="226">
        <f>AVERAGE(D137:E137)</f>
        <v>2.5</v>
      </c>
      <c r="F138" s="226">
        <f t="shared" ref="F138:AJ138" si="39">AVERAGE(E137:F137)</f>
        <v>3.5</v>
      </c>
      <c r="G138" s="226">
        <f t="shared" si="39"/>
        <v>4.5</v>
      </c>
      <c r="H138" s="226">
        <f t="shared" si="39"/>
        <v>5.5</v>
      </c>
      <c r="I138" s="226">
        <f t="shared" si="39"/>
        <v>6.5</v>
      </c>
      <c r="J138" s="226">
        <f t="shared" si="39"/>
        <v>7.5</v>
      </c>
      <c r="K138" s="226">
        <f t="shared" si="39"/>
        <v>8.5</v>
      </c>
      <c r="L138" s="226">
        <f t="shared" si="39"/>
        <v>9.5</v>
      </c>
      <c r="M138" s="226">
        <f t="shared" si="39"/>
        <v>10.5</v>
      </c>
      <c r="N138" s="226">
        <f t="shared" si="39"/>
        <v>11.5</v>
      </c>
      <c r="O138" s="226">
        <f t="shared" si="39"/>
        <v>12.5</v>
      </c>
      <c r="P138" s="226">
        <f t="shared" si="39"/>
        <v>13.5</v>
      </c>
      <c r="Q138" s="226">
        <f t="shared" si="39"/>
        <v>14.5</v>
      </c>
      <c r="R138" s="226">
        <f t="shared" si="39"/>
        <v>15.5</v>
      </c>
      <c r="S138" s="226">
        <f t="shared" si="39"/>
        <v>16.5</v>
      </c>
      <c r="T138" s="226">
        <f t="shared" si="39"/>
        <v>17.5</v>
      </c>
      <c r="U138" s="226">
        <f t="shared" si="39"/>
        <v>18.5</v>
      </c>
      <c r="V138" s="226">
        <f t="shared" si="39"/>
        <v>19.5</v>
      </c>
      <c r="W138" s="226">
        <f t="shared" si="39"/>
        <v>20.5</v>
      </c>
      <c r="X138" s="226">
        <f t="shared" si="39"/>
        <v>21.5</v>
      </c>
      <c r="Y138" s="226">
        <f t="shared" si="39"/>
        <v>22.5</v>
      </c>
      <c r="Z138" s="226">
        <f t="shared" si="39"/>
        <v>23.5</v>
      </c>
      <c r="AA138" s="226">
        <f t="shared" si="39"/>
        <v>24.5</v>
      </c>
      <c r="AB138" s="226">
        <f t="shared" si="39"/>
        <v>25.5</v>
      </c>
      <c r="AC138" s="226">
        <f t="shared" si="39"/>
        <v>26.5</v>
      </c>
      <c r="AD138" s="226">
        <f t="shared" si="39"/>
        <v>27.5</v>
      </c>
      <c r="AE138" s="226">
        <f t="shared" si="39"/>
        <v>28.5</v>
      </c>
      <c r="AF138" s="226">
        <f t="shared" si="39"/>
        <v>29.5</v>
      </c>
      <c r="AG138" s="226">
        <f t="shared" si="39"/>
        <v>30.5</v>
      </c>
      <c r="AH138" s="226">
        <f t="shared" si="39"/>
        <v>31.5</v>
      </c>
      <c r="AI138" s="226">
        <f t="shared" si="39"/>
        <v>32.5</v>
      </c>
      <c r="AJ138" s="226">
        <f t="shared" si="39"/>
        <v>33.5</v>
      </c>
    </row>
    <row r="139" spans="1:36" hidden="1" x14ac:dyDescent="0.25"/>
    <row r="140" spans="1:36" hidden="1" x14ac:dyDescent="0.25"/>
  </sheetData>
  <mergeCells count="18">
    <mergeCell ref="A5:H5"/>
    <mergeCell ref="A7:H7"/>
    <mergeCell ref="A9:H9"/>
    <mergeCell ref="A10:H10"/>
    <mergeCell ref="A12:H12"/>
    <mergeCell ref="A13:H13"/>
    <mergeCell ref="A15:H15"/>
    <mergeCell ref="A16:H16"/>
    <mergeCell ref="A18:H18"/>
    <mergeCell ref="D28:F28"/>
    <mergeCell ref="D119:D122"/>
    <mergeCell ref="G119:G122"/>
    <mergeCell ref="D29:F29"/>
    <mergeCell ref="D30:F30"/>
    <mergeCell ref="D31:F31"/>
    <mergeCell ref="A94:I94"/>
    <mergeCell ref="B112:C112"/>
    <mergeCell ref="D112:E112"/>
  </mergeCells>
  <pageMargins left="0.70866141732283472" right="0.70866141732283472" top="0.38000000000000006" bottom="0.38000000000000006"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5" zoomScale="70" workbookViewId="0">
      <selection activeCell="I39" sqref="I39"/>
    </sheetView>
  </sheetViews>
  <sheetFormatPr defaultRowHeight="15.75" x14ac:dyDescent="0.25"/>
  <cols>
    <col min="1" max="1" width="9.140625" style="227"/>
    <col min="2" max="2" width="37.7109375" style="227" customWidth="1"/>
    <col min="3" max="6" width="15.140625" style="227" customWidth="1"/>
    <col min="7" max="8" width="15.140625" style="227" hidden="1" customWidth="1"/>
    <col min="9" max="10" width="18.28515625" style="227" customWidth="1"/>
    <col min="11" max="11" width="44.5703125" style="227" customWidth="1"/>
    <col min="12" max="12" width="31.140625" style="227" customWidth="1"/>
    <col min="13" max="252" width="9.140625" style="227"/>
    <col min="253" max="253" width="37.7109375" style="227" customWidth="1"/>
    <col min="254" max="254" width="9.140625" style="227"/>
    <col min="255" max="255" width="12.85546875" style="227" customWidth="1"/>
    <col min="256" max="257" width="0" style="227" hidden="1" customWidth="1"/>
    <col min="258" max="258" width="18.28515625" style="227" customWidth="1"/>
    <col min="259" max="259" width="64.85546875" style="227" customWidth="1"/>
    <col min="260" max="263" width="9.140625" style="227"/>
    <col min="264" max="264" width="14.85546875" style="227" customWidth="1"/>
    <col min="265" max="508" width="9.140625" style="227"/>
    <col min="509" max="509" width="37.7109375" style="227" customWidth="1"/>
    <col min="510" max="510" width="9.140625" style="227"/>
    <col min="511" max="511" width="12.85546875" style="227" customWidth="1"/>
    <col min="512" max="513" width="0" style="227" hidden="1" customWidth="1"/>
    <col min="514" max="514" width="18.28515625" style="227" customWidth="1"/>
    <col min="515" max="515" width="64.85546875" style="227" customWidth="1"/>
    <col min="516" max="519" width="9.140625" style="227"/>
    <col min="520" max="520" width="14.85546875" style="227" customWidth="1"/>
    <col min="521" max="764" width="9.140625" style="227"/>
    <col min="765" max="765" width="37.7109375" style="227" customWidth="1"/>
    <col min="766" max="766" width="9.140625" style="227"/>
    <col min="767" max="767" width="12.85546875" style="227" customWidth="1"/>
    <col min="768" max="769" width="0" style="227" hidden="1" customWidth="1"/>
    <col min="770" max="770" width="18.28515625" style="227" customWidth="1"/>
    <col min="771" max="771" width="64.85546875" style="227" customWidth="1"/>
    <col min="772" max="775" width="9.140625" style="227"/>
    <col min="776" max="776" width="14.85546875" style="227" customWidth="1"/>
    <col min="777" max="1020" width="9.140625" style="227"/>
    <col min="1021" max="1021" width="37.7109375" style="227" customWidth="1"/>
    <col min="1022" max="1022" width="9.140625" style="227"/>
    <col min="1023" max="1023" width="12.85546875" style="227" customWidth="1"/>
    <col min="1024" max="1025" width="0" style="227" hidden="1" customWidth="1"/>
    <col min="1026" max="1026" width="18.28515625" style="227" customWidth="1"/>
    <col min="1027" max="1027" width="64.85546875" style="227" customWidth="1"/>
    <col min="1028" max="1031" width="9.140625" style="227"/>
    <col min="1032" max="1032" width="14.85546875" style="227" customWidth="1"/>
    <col min="1033" max="1276" width="9.140625" style="227"/>
    <col min="1277" max="1277" width="37.7109375" style="227" customWidth="1"/>
    <col min="1278" max="1278" width="9.140625" style="227"/>
    <col min="1279" max="1279" width="12.85546875" style="227" customWidth="1"/>
    <col min="1280" max="1281" width="0" style="227" hidden="1" customWidth="1"/>
    <col min="1282" max="1282" width="18.28515625" style="227" customWidth="1"/>
    <col min="1283" max="1283" width="64.85546875" style="227" customWidth="1"/>
    <col min="1284" max="1287" width="9.140625" style="227"/>
    <col min="1288" max="1288" width="14.85546875" style="227" customWidth="1"/>
    <col min="1289" max="1532" width="9.140625" style="227"/>
    <col min="1533" max="1533" width="37.7109375" style="227" customWidth="1"/>
    <col min="1534" max="1534" width="9.140625" style="227"/>
    <col min="1535" max="1535" width="12.85546875" style="227" customWidth="1"/>
    <col min="1536" max="1537" width="0" style="227" hidden="1" customWidth="1"/>
    <col min="1538" max="1538" width="18.28515625" style="227" customWidth="1"/>
    <col min="1539" max="1539" width="64.85546875" style="227" customWidth="1"/>
    <col min="1540" max="1543" width="9.140625" style="227"/>
    <col min="1544" max="1544" width="14.85546875" style="227" customWidth="1"/>
    <col min="1545" max="1788" width="9.140625" style="227"/>
    <col min="1789" max="1789" width="37.7109375" style="227" customWidth="1"/>
    <col min="1790" max="1790" width="9.140625" style="227"/>
    <col min="1791" max="1791" width="12.85546875" style="227" customWidth="1"/>
    <col min="1792" max="1793" width="0" style="227" hidden="1" customWidth="1"/>
    <col min="1794" max="1794" width="18.28515625" style="227" customWidth="1"/>
    <col min="1795" max="1795" width="64.85546875" style="227" customWidth="1"/>
    <col min="1796" max="1799" width="9.140625" style="227"/>
    <col min="1800" max="1800" width="14.85546875" style="227" customWidth="1"/>
    <col min="1801" max="2044" width="9.140625" style="227"/>
    <col min="2045" max="2045" width="37.7109375" style="227" customWidth="1"/>
    <col min="2046" max="2046" width="9.140625" style="227"/>
    <col min="2047" max="2047" width="12.85546875" style="227" customWidth="1"/>
    <col min="2048" max="2049" width="0" style="227" hidden="1" customWidth="1"/>
    <col min="2050" max="2050" width="18.28515625" style="227" customWidth="1"/>
    <col min="2051" max="2051" width="64.85546875" style="227" customWidth="1"/>
    <col min="2052" max="2055" width="9.140625" style="227"/>
    <col min="2056" max="2056" width="14.85546875" style="227" customWidth="1"/>
    <col min="2057" max="2300" width="9.140625" style="227"/>
    <col min="2301" max="2301" width="37.7109375" style="227" customWidth="1"/>
    <col min="2302" max="2302" width="9.140625" style="227"/>
    <col min="2303" max="2303" width="12.85546875" style="227" customWidth="1"/>
    <col min="2304" max="2305" width="0" style="227" hidden="1" customWidth="1"/>
    <col min="2306" max="2306" width="18.28515625" style="227" customWidth="1"/>
    <col min="2307" max="2307" width="64.85546875" style="227" customWidth="1"/>
    <col min="2308" max="2311" width="9.140625" style="227"/>
    <col min="2312" max="2312" width="14.85546875" style="227" customWidth="1"/>
    <col min="2313" max="2556" width="9.140625" style="227"/>
    <col min="2557" max="2557" width="37.7109375" style="227" customWidth="1"/>
    <col min="2558" max="2558" width="9.140625" style="227"/>
    <col min="2559" max="2559" width="12.85546875" style="227" customWidth="1"/>
    <col min="2560" max="2561" width="0" style="227" hidden="1" customWidth="1"/>
    <col min="2562" max="2562" width="18.28515625" style="227" customWidth="1"/>
    <col min="2563" max="2563" width="64.85546875" style="227" customWidth="1"/>
    <col min="2564" max="2567" width="9.140625" style="227"/>
    <col min="2568" max="2568" width="14.85546875" style="227" customWidth="1"/>
    <col min="2569" max="2812" width="9.140625" style="227"/>
    <col min="2813" max="2813" width="37.7109375" style="227" customWidth="1"/>
    <col min="2814" max="2814" width="9.140625" style="227"/>
    <col min="2815" max="2815" width="12.85546875" style="227" customWidth="1"/>
    <col min="2816" max="2817" width="0" style="227" hidden="1" customWidth="1"/>
    <col min="2818" max="2818" width="18.28515625" style="227" customWidth="1"/>
    <col min="2819" max="2819" width="64.85546875" style="227" customWidth="1"/>
    <col min="2820" max="2823" width="9.140625" style="227"/>
    <col min="2824" max="2824" width="14.85546875" style="227" customWidth="1"/>
    <col min="2825" max="3068" width="9.140625" style="227"/>
    <col min="3069" max="3069" width="37.7109375" style="227" customWidth="1"/>
    <col min="3070" max="3070" width="9.140625" style="227"/>
    <col min="3071" max="3071" width="12.85546875" style="227" customWidth="1"/>
    <col min="3072" max="3073" width="0" style="227" hidden="1" customWidth="1"/>
    <col min="3074" max="3074" width="18.28515625" style="227" customWidth="1"/>
    <col min="3075" max="3075" width="64.85546875" style="227" customWidth="1"/>
    <col min="3076" max="3079" width="9.140625" style="227"/>
    <col min="3080" max="3080" width="14.85546875" style="227" customWidth="1"/>
    <col min="3081" max="3324" width="9.140625" style="227"/>
    <col min="3325" max="3325" width="37.7109375" style="227" customWidth="1"/>
    <col min="3326" max="3326" width="9.140625" style="227"/>
    <col min="3327" max="3327" width="12.85546875" style="227" customWidth="1"/>
    <col min="3328" max="3329" width="0" style="227" hidden="1" customWidth="1"/>
    <col min="3330" max="3330" width="18.28515625" style="227" customWidth="1"/>
    <col min="3331" max="3331" width="64.85546875" style="227" customWidth="1"/>
    <col min="3332" max="3335" width="9.140625" style="227"/>
    <col min="3336" max="3336" width="14.85546875" style="227" customWidth="1"/>
    <col min="3337" max="3580" width="9.140625" style="227"/>
    <col min="3581" max="3581" width="37.7109375" style="227" customWidth="1"/>
    <col min="3582" max="3582" width="9.140625" style="227"/>
    <col min="3583" max="3583" width="12.85546875" style="227" customWidth="1"/>
    <col min="3584" max="3585" width="0" style="227" hidden="1" customWidth="1"/>
    <col min="3586" max="3586" width="18.28515625" style="227" customWidth="1"/>
    <col min="3587" max="3587" width="64.85546875" style="227" customWidth="1"/>
    <col min="3588" max="3591" width="9.140625" style="227"/>
    <col min="3592" max="3592" width="14.85546875" style="227" customWidth="1"/>
    <col min="3593" max="3836" width="9.140625" style="227"/>
    <col min="3837" max="3837" width="37.7109375" style="227" customWidth="1"/>
    <col min="3838" max="3838" width="9.140625" style="227"/>
    <col min="3839" max="3839" width="12.85546875" style="227" customWidth="1"/>
    <col min="3840" max="3841" width="0" style="227" hidden="1" customWidth="1"/>
    <col min="3842" max="3842" width="18.28515625" style="227" customWidth="1"/>
    <col min="3843" max="3843" width="64.85546875" style="227" customWidth="1"/>
    <col min="3844" max="3847" width="9.140625" style="227"/>
    <col min="3848" max="3848" width="14.85546875" style="227" customWidth="1"/>
    <col min="3849" max="4092" width="9.140625" style="227"/>
    <col min="4093" max="4093" width="37.7109375" style="227" customWidth="1"/>
    <col min="4094" max="4094" width="9.140625" style="227"/>
    <col min="4095" max="4095" width="12.85546875" style="227" customWidth="1"/>
    <col min="4096" max="4097" width="0" style="227" hidden="1" customWidth="1"/>
    <col min="4098" max="4098" width="18.28515625" style="227" customWidth="1"/>
    <col min="4099" max="4099" width="64.85546875" style="227" customWidth="1"/>
    <col min="4100" max="4103" width="9.140625" style="227"/>
    <col min="4104" max="4104" width="14.85546875" style="227" customWidth="1"/>
    <col min="4105" max="4348" width="9.140625" style="227"/>
    <col min="4349" max="4349" width="37.7109375" style="227" customWidth="1"/>
    <col min="4350" max="4350" width="9.140625" style="227"/>
    <col min="4351" max="4351" width="12.85546875" style="227" customWidth="1"/>
    <col min="4352" max="4353" width="0" style="227" hidden="1" customWidth="1"/>
    <col min="4354" max="4354" width="18.28515625" style="227" customWidth="1"/>
    <col min="4355" max="4355" width="64.85546875" style="227" customWidth="1"/>
    <col min="4356" max="4359" width="9.140625" style="227"/>
    <col min="4360" max="4360" width="14.85546875" style="227" customWidth="1"/>
    <col min="4361" max="4604" width="9.140625" style="227"/>
    <col min="4605" max="4605" width="37.7109375" style="227" customWidth="1"/>
    <col min="4606" max="4606" width="9.140625" style="227"/>
    <col min="4607" max="4607" width="12.85546875" style="227" customWidth="1"/>
    <col min="4608" max="4609" width="0" style="227" hidden="1" customWidth="1"/>
    <col min="4610" max="4610" width="18.28515625" style="227" customWidth="1"/>
    <col min="4611" max="4611" width="64.85546875" style="227" customWidth="1"/>
    <col min="4612" max="4615" width="9.140625" style="227"/>
    <col min="4616" max="4616" width="14.85546875" style="227" customWidth="1"/>
    <col min="4617" max="4860" width="9.140625" style="227"/>
    <col min="4861" max="4861" width="37.7109375" style="227" customWidth="1"/>
    <col min="4862" max="4862" width="9.140625" style="227"/>
    <col min="4863" max="4863" width="12.85546875" style="227" customWidth="1"/>
    <col min="4864" max="4865" width="0" style="227" hidden="1" customWidth="1"/>
    <col min="4866" max="4866" width="18.28515625" style="227" customWidth="1"/>
    <col min="4867" max="4867" width="64.85546875" style="227" customWidth="1"/>
    <col min="4868" max="4871" width="9.140625" style="227"/>
    <col min="4872" max="4872" width="14.85546875" style="227" customWidth="1"/>
    <col min="4873" max="5116" width="9.140625" style="227"/>
    <col min="5117" max="5117" width="37.7109375" style="227" customWidth="1"/>
    <col min="5118" max="5118" width="9.140625" style="227"/>
    <col min="5119" max="5119" width="12.85546875" style="227" customWidth="1"/>
    <col min="5120" max="5121" width="0" style="227" hidden="1" customWidth="1"/>
    <col min="5122" max="5122" width="18.28515625" style="227" customWidth="1"/>
    <col min="5123" max="5123" width="64.85546875" style="227" customWidth="1"/>
    <col min="5124" max="5127" width="9.140625" style="227"/>
    <col min="5128" max="5128" width="14.85546875" style="227" customWidth="1"/>
    <col min="5129" max="5372" width="9.140625" style="227"/>
    <col min="5373" max="5373" width="37.7109375" style="227" customWidth="1"/>
    <col min="5374" max="5374" width="9.140625" style="227"/>
    <col min="5375" max="5375" width="12.85546875" style="227" customWidth="1"/>
    <col min="5376" max="5377" width="0" style="227" hidden="1" customWidth="1"/>
    <col min="5378" max="5378" width="18.28515625" style="227" customWidth="1"/>
    <col min="5379" max="5379" width="64.85546875" style="227" customWidth="1"/>
    <col min="5380" max="5383" width="9.140625" style="227"/>
    <col min="5384" max="5384" width="14.85546875" style="227" customWidth="1"/>
    <col min="5385" max="5628" width="9.140625" style="227"/>
    <col min="5629" max="5629" width="37.7109375" style="227" customWidth="1"/>
    <col min="5630" max="5630" width="9.140625" style="227"/>
    <col min="5631" max="5631" width="12.85546875" style="227" customWidth="1"/>
    <col min="5632" max="5633" width="0" style="227" hidden="1" customWidth="1"/>
    <col min="5634" max="5634" width="18.28515625" style="227" customWidth="1"/>
    <col min="5635" max="5635" width="64.85546875" style="227" customWidth="1"/>
    <col min="5636" max="5639" width="9.140625" style="227"/>
    <col min="5640" max="5640" width="14.85546875" style="227" customWidth="1"/>
    <col min="5641" max="5884" width="9.140625" style="227"/>
    <col min="5885" max="5885" width="37.7109375" style="227" customWidth="1"/>
    <col min="5886" max="5886" width="9.140625" style="227"/>
    <col min="5887" max="5887" width="12.85546875" style="227" customWidth="1"/>
    <col min="5888" max="5889" width="0" style="227" hidden="1" customWidth="1"/>
    <col min="5890" max="5890" width="18.28515625" style="227" customWidth="1"/>
    <col min="5891" max="5891" width="64.85546875" style="227" customWidth="1"/>
    <col min="5892" max="5895" width="9.140625" style="227"/>
    <col min="5896" max="5896" width="14.85546875" style="227" customWidth="1"/>
    <col min="5897" max="6140" width="9.140625" style="227"/>
    <col min="6141" max="6141" width="37.7109375" style="227" customWidth="1"/>
    <col min="6142" max="6142" width="9.140625" style="227"/>
    <col min="6143" max="6143" width="12.85546875" style="227" customWidth="1"/>
    <col min="6144" max="6145" width="0" style="227" hidden="1" customWidth="1"/>
    <col min="6146" max="6146" width="18.28515625" style="227" customWidth="1"/>
    <col min="6147" max="6147" width="64.85546875" style="227" customWidth="1"/>
    <col min="6148" max="6151" width="9.140625" style="227"/>
    <col min="6152" max="6152" width="14.85546875" style="227" customWidth="1"/>
    <col min="6153" max="6396" width="9.140625" style="227"/>
    <col min="6397" max="6397" width="37.7109375" style="227" customWidth="1"/>
    <col min="6398" max="6398" width="9.140625" style="227"/>
    <col min="6399" max="6399" width="12.85546875" style="227" customWidth="1"/>
    <col min="6400" max="6401" width="0" style="227" hidden="1" customWidth="1"/>
    <col min="6402" max="6402" width="18.28515625" style="227" customWidth="1"/>
    <col min="6403" max="6403" width="64.85546875" style="227" customWidth="1"/>
    <col min="6404" max="6407" width="9.140625" style="227"/>
    <col min="6408" max="6408" width="14.85546875" style="227" customWidth="1"/>
    <col min="6409" max="6652" width="9.140625" style="227"/>
    <col min="6653" max="6653" width="37.7109375" style="227" customWidth="1"/>
    <col min="6654" max="6654" width="9.140625" style="227"/>
    <col min="6655" max="6655" width="12.85546875" style="227" customWidth="1"/>
    <col min="6656" max="6657" width="0" style="227" hidden="1" customWidth="1"/>
    <col min="6658" max="6658" width="18.28515625" style="227" customWidth="1"/>
    <col min="6659" max="6659" width="64.85546875" style="227" customWidth="1"/>
    <col min="6660" max="6663" width="9.140625" style="227"/>
    <col min="6664" max="6664" width="14.85546875" style="227" customWidth="1"/>
    <col min="6665" max="6908" width="9.140625" style="227"/>
    <col min="6909" max="6909" width="37.7109375" style="227" customWidth="1"/>
    <col min="6910" max="6910" width="9.140625" style="227"/>
    <col min="6911" max="6911" width="12.85546875" style="227" customWidth="1"/>
    <col min="6912" max="6913" width="0" style="227" hidden="1" customWidth="1"/>
    <col min="6914" max="6914" width="18.28515625" style="227" customWidth="1"/>
    <col min="6915" max="6915" width="64.85546875" style="227" customWidth="1"/>
    <col min="6916" max="6919" width="9.140625" style="227"/>
    <col min="6920" max="6920" width="14.85546875" style="227" customWidth="1"/>
    <col min="6921" max="7164" width="9.140625" style="227"/>
    <col min="7165" max="7165" width="37.7109375" style="227" customWidth="1"/>
    <col min="7166" max="7166" width="9.140625" style="227"/>
    <col min="7167" max="7167" width="12.85546875" style="227" customWidth="1"/>
    <col min="7168" max="7169" width="0" style="227" hidden="1" customWidth="1"/>
    <col min="7170" max="7170" width="18.28515625" style="227" customWidth="1"/>
    <col min="7171" max="7171" width="64.85546875" style="227" customWidth="1"/>
    <col min="7172" max="7175" width="9.140625" style="227"/>
    <col min="7176" max="7176" width="14.85546875" style="227" customWidth="1"/>
    <col min="7177" max="7420" width="9.140625" style="227"/>
    <col min="7421" max="7421" width="37.7109375" style="227" customWidth="1"/>
    <col min="7422" max="7422" width="9.140625" style="227"/>
    <col min="7423" max="7423" width="12.85546875" style="227" customWidth="1"/>
    <col min="7424" max="7425" width="0" style="227" hidden="1" customWidth="1"/>
    <col min="7426" max="7426" width="18.28515625" style="227" customWidth="1"/>
    <col min="7427" max="7427" width="64.85546875" style="227" customWidth="1"/>
    <col min="7428" max="7431" width="9.140625" style="227"/>
    <col min="7432" max="7432" width="14.85546875" style="227" customWidth="1"/>
    <col min="7433" max="7676" width="9.140625" style="227"/>
    <col min="7677" max="7677" width="37.7109375" style="227" customWidth="1"/>
    <col min="7678" max="7678" width="9.140625" style="227"/>
    <col min="7679" max="7679" width="12.85546875" style="227" customWidth="1"/>
    <col min="7680" max="7681" width="0" style="227" hidden="1" customWidth="1"/>
    <col min="7682" max="7682" width="18.28515625" style="227" customWidth="1"/>
    <col min="7683" max="7683" width="64.85546875" style="227" customWidth="1"/>
    <col min="7684" max="7687" width="9.140625" style="227"/>
    <col min="7688" max="7688" width="14.85546875" style="227" customWidth="1"/>
    <col min="7689" max="7932" width="9.140625" style="227"/>
    <col min="7933" max="7933" width="37.7109375" style="227" customWidth="1"/>
    <col min="7934" max="7934" width="9.140625" style="227"/>
    <col min="7935" max="7935" width="12.85546875" style="227" customWidth="1"/>
    <col min="7936" max="7937" width="0" style="227" hidden="1" customWidth="1"/>
    <col min="7938" max="7938" width="18.28515625" style="227" customWidth="1"/>
    <col min="7939" max="7939" width="64.85546875" style="227" customWidth="1"/>
    <col min="7940" max="7943" width="9.140625" style="227"/>
    <col min="7944" max="7944" width="14.85546875" style="227" customWidth="1"/>
    <col min="7945" max="8188" width="9.140625" style="227"/>
    <col min="8189" max="8189" width="37.7109375" style="227" customWidth="1"/>
    <col min="8190" max="8190" width="9.140625" style="227"/>
    <col min="8191" max="8191" width="12.85546875" style="227" customWidth="1"/>
    <col min="8192" max="8193" width="0" style="227" hidden="1" customWidth="1"/>
    <col min="8194" max="8194" width="18.28515625" style="227" customWidth="1"/>
    <col min="8195" max="8195" width="64.85546875" style="227" customWidth="1"/>
    <col min="8196" max="8199" width="9.140625" style="227"/>
    <col min="8200" max="8200" width="14.85546875" style="227" customWidth="1"/>
    <col min="8201" max="8444" width="9.140625" style="227"/>
    <col min="8445" max="8445" width="37.7109375" style="227" customWidth="1"/>
    <col min="8446" max="8446" width="9.140625" style="227"/>
    <col min="8447" max="8447" width="12.85546875" style="227" customWidth="1"/>
    <col min="8448" max="8449" width="0" style="227" hidden="1" customWidth="1"/>
    <col min="8450" max="8450" width="18.28515625" style="227" customWidth="1"/>
    <col min="8451" max="8451" width="64.85546875" style="227" customWidth="1"/>
    <col min="8452" max="8455" width="9.140625" style="227"/>
    <col min="8456" max="8456" width="14.85546875" style="227" customWidth="1"/>
    <col min="8457" max="8700" width="9.140625" style="227"/>
    <col min="8701" max="8701" width="37.7109375" style="227" customWidth="1"/>
    <col min="8702" max="8702" width="9.140625" style="227"/>
    <col min="8703" max="8703" width="12.85546875" style="227" customWidth="1"/>
    <col min="8704" max="8705" width="0" style="227" hidden="1" customWidth="1"/>
    <col min="8706" max="8706" width="18.28515625" style="227" customWidth="1"/>
    <col min="8707" max="8707" width="64.85546875" style="227" customWidth="1"/>
    <col min="8708" max="8711" width="9.140625" style="227"/>
    <col min="8712" max="8712" width="14.85546875" style="227" customWidth="1"/>
    <col min="8713" max="8956" width="9.140625" style="227"/>
    <col min="8957" max="8957" width="37.7109375" style="227" customWidth="1"/>
    <col min="8958" max="8958" width="9.140625" style="227"/>
    <col min="8959" max="8959" width="12.85546875" style="227" customWidth="1"/>
    <col min="8960" max="8961" width="0" style="227" hidden="1" customWidth="1"/>
    <col min="8962" max="8962" width="18.28515625" style="227" customWidth="1"/>
    <col min="8963" max="8963" width="64.85546875" style="227" customWidth="1"/>
    <col min="8964" max="8967" width="9.140625" style="227"/>
    <col min="8968" max="8968" width="14.85546875" style="227" customWidth="1"/>
    <col min="8969" max="9212" width="9.140625" style="227"/>
    <col min="9213" max="9213" width="37.7109375" style="227" customWidth="1"/>
    <col min="9214" max="9214" width="9.140625" style="227"/>
    <col min="9215" max="9215" width="12.85546875" style="227" customWidth="1"/>
    <col min="9216" max="9217" width="0" style="227" hidden="1" customWidth="1"/>
    <col min="9218" max="9218" width="18.28515625" style="227" customWidth="1"/>
    <col min="9219" max="9219" width="64.85546875" style="227" customWidth="1"/>
    <col min="9220" max="9223" width="9.140625" style="227"/>
    <col min="9224" max="9224" width="14.85546875" style="227" customWidth="1"/>
    <col min="9225" max="9468" width="9.140625" style="227"/>
    <col min="9469" max="9469" width="37.7109375" style="227" customWidth="1"/>
    <col min="9470" max="9470" width="9.140625" style="227"/>
    <col min="9471" max="9471" width="12.85546875" style="227" customWidth="1"/>
    <col min="9472" max="9473" width="0" style="227" hidden="1" customWidth="1"/>
    <col min="9474" max="9474" width="18.28515625" style="227" customWidth="1"/>
    <col min="9475" max="9475" width="64.85546875" style="227" customWidth="1"/>
    <col min="9476" max="9479" width="9.140625" style="227"/>
    <col min="9480" max="9480" width="14.85546875" style="227" customWidth="1"/>
    <col min="9481" max="9724" width="9.140625" style="227"/>
    <col min="9725" max="9725" width="37.7109375" style="227" customWidth="1"/>
    <col min="9726" max="9726" width="9.140625" style="227"/>
    <col min="9727" max="9727" width="12.85546875" style="227" customWidth="1"/>
    <col min="9728" max="9729" width="0" style="227" hidden="1" customWidth="1"/>
    <col min="9730" max="9730" width="18.28515625" style="227" customWidth="1"/>
    <col min="9731" max="9731" width="64.85546875" style="227" customWidth="1"/>
    <col min="9732" max="9735" width="9.140625" style="227"/>
    <col min="9736" max="9736" width="14.85546875" style="227" customWidth="1"/>
    <col min="9737" max="9980" width="9.140625" style="227"/>
    <col min="9981" max="9981" width="37.7109375" style="227" customWidth="1"/>
    <col min="9982" max="9982" width="9.140625" style="227"/>
    <col min="9983" max="9983" width="12.85546875" style="227" customWidth="1"/>
    <col min="9984" max="9985" width="0" style="227" hidden="1" customWidth="1"/>
    <col min="9986" max="9986" width="18.28515625" style="227" customWidth="1"/>
    <col min="9987" max="9987" width="64.85546875" style="227" customWidth="1"/>
    <col min="9988" max="9991" width="9.140625" style="227"/>
    <col min="9992" max="9992" width="14.85546875" style="227" customWidth="1"/>
    <col min="9993" max="10236" width="9.140625" style="227"/>
    <col min="10237" max="10237" width="37.7109375" style="227" customWidth="1"/>
    <col min="10238" max="10238" width="9.140625" style="227"/>
    <col min="10239" max="10239" width="12.85546875" style="227" customWidth="1"/>
    <col min="10240" max="10241" width="0" style="227" hidden="1" customWidth="1"/>
    <col min="10242" max="10242" width="18.28515625" style="227" customWidth="1"/>
    <col min="10243" max="10243" width="64.85546875" style="227" customWidth="1"/>
    <col min="10244" max="10247" width="9.140625" style="227"/>
    <col min="10248" max="10248" width="14.85546875" style="227" customWidth="1"/>
    <col min="10249" max="10492" width="9.140625" style="227"/>
    <col min="10493" max="10493" width="37.7109375" style="227" customWidth="1"/>
    <col min="10494" max="10494" width="9.140625" style="227"/>
    <col min="10495" max="10495" width="12.85546875" style="227" customWidth="1"/>
    <col min="10496" max="10497" width="0" style="227" hidden="1" customWidth="1"/>
    <col min="10498" max="10498" width="18.28515625" style="227" customWidth="1"/>
    <col min="10499" max="10499" width="64.85546875" style="227" customWidth="1"/>
    <col min="10500" max="10503" width="9.140625" style="227"/>
    <col min="10504" max="10504" width="14.85546875" style="227" customWidth="1"/>
    <col min="10505" max="10748" width="9.140625" style="227"/>
    <col min="10749" max="10749" width="37.7109375" style="227" customWidth="1"/>
    <col min="10750" max="10750" width="9.140625" style="227"/>
    <col min="10751" max="10751" width="12.85546875" style="227" customWidth="1"/>
    <col min="10752" max="10753" width="0" style="227" hidden="1" customWidth="1"/>
    <col min="10754" max="10754" width="18.28515625" style="227" customWidth="1"/>
    <col min="10755" max="10755" width="64.85546875" style="227" customWidth="1"/>
    <col min="10756" max="10759" width="9.140625" style="227"/>
    <col min="10760" max="10760" width="14.85546875" style="227" customWidth="1"/>
    <col min="10761" max="11004" width="9.140625" style="227"/>
    <col min="11005" max="11005" width="37.7109375" style="227" customWidth="1"/>
    <col min="11006" max="11006" width="9.140625" style="227"/>
    <col min="11007" max="11007" width="12.85546875" style="227" customWidth="1"/>
    <col min="11008" max="11009" width="0" style="227" hidden="1" customWidth="1"/>
    <col min="11010" max="11010" width="18.28515625" style="227" customWidth="1"/>
    <col min="11011" max="11011" width="64.85546875" style="227" customWidth="1"/>
    <col min="11012" max="11015" width="9.140625" style="227"/>
    <col min="11016" max="11016" width="14.85546875" style="227" customWidth="1"/>
    <col min="11017" max="11260" width="9.140625" style="227"/>
    <col min="11261" max="11261" width="37.7109375" style="227" customWidth="1"/>
    <col min="11262" max="11262" width="9.140625" style="227"/>
    <col min="11263" max="11263" width="12.85546875" style="227" customWidth="1"/>
    <col min="11264" max="11265" width="0" style="227" hidden="1" customWidth="1"/>
    <col min="11266" max="11266" width="18.28515625" style="227" customWidth="1"/>
    <col min="11267" max="11267" width="64.85546875" style="227" customWidth="1"/>
    <col min="11268" max="11271" width="9.140625" style="227"/>
    <col min="11272" max="11272" width="14.85546875" style="227" customWidth="1"/>
    <col min="11273" max="11516" width="9.140625" style="227"/>
    <col min="11517" max="11517" width="37.7109375" style="227" customWidth="1"/>
    <col min="11518" max="11518" width="9.140625" style="227"/>
    <col min="11519" max="11519" width="12.85546875" style="227" customWidth="1"/>
    <col min="11520" max="11521" width="0" style="227" hidden="1" customWidth="1"/>
    <col min="11522" max="11522" width="18.28515625" style="227" customWidth="1"/>
    <col min="11523" max="11523" width="64.85546875" style="227" customWidth="1"/>
    <col min="11524" max="11527" width="9.140625" style="227"/>
    <col min="11528" max="11528" width="14.85546875" style="227" customWidth="1"/>
    <col min="11529" max="11772" width="9.140625" style="227"/>
    <col min="11773" max="11773" width="37.7109375" style="227" customWidth="1"/>
    <col min="11774" max="11774" width="9.140625" style="227"/>
    <col min="11775" max="11775" width="12.85546875" style="227" customWidth="1"/>
    <col min="11776" max="11777" width="0" style="227" hidden="1" customWidth="1"/>
    <col min="11778" max="11778" width="18.28515625" style="227" customWidth="1"/>
    <col min="11779" max="11779" width="64.85546875" style="227" customWidth="1"/>
    <col min="11780" max="11783" width="9.140625" style="227"/>
    <col min="11784" max="11784" width="14.85546875" style="227" customWidth="1"/>
    <col min="11785" max="12028" width="9.140625" style="227"/>
    <col min="12029" max="12029" width="37.7109375" style="227" customWidth="1"/>
    <col min="12030" max="12030" width="9.140625" style="227"/>
    <col min="12031" max="12031" width="12.85546875" style="227" customWidth="1"/>
    <col min="12032" max="12033" width="0" style="227" hidden="1" customWidth="1"/>
    <col min="12034" max="12034" width="18.28515625" style="227" customWidth="1"/>
    <col min="12035" max="12035" width="64.85546875" style="227" customWidth="1"/>
    <col min="12036" max="12039" width="9.140625" style="227"/>
    <col min="12040" max="12040" width="14.85546875" style="227" customWidth="1"/>
    <col min="12041" max="12284" width="9.140625" style="227"/>
    <col min="12285" max="12285" width="37.7109375" style="227" customWidth="1"/>
    <col min="12286" max="12286" width="9.140625" style="227"/>
    <col min="12287" max="12287" width="12.85546875" style="227" customWidth="1"/>
    <col min="12288" max="12289" width="0" style="227" hidden="1" customWidth="1"/>
    <col min="12290" max="12290" width="18.28515625" style="227" customWidth="1"/>
    <col min="12291" max="12291" width="64.85546875" style="227" customWidth="1"/>
    <col min="12292" max="12295" width="9.140625" style="227"/>
    <col min="12296" max="12296" width="14.85546875" style="227" customWidth="1"/>
    <col min="12297" max="12540" width="9.140625" style="227"/>
    <col min="12541" max="12541" width="37.7109375" style="227" customWidth="1"/>
    <col min="12542" max="12542" width="9.140625" style="227"/>
    <col min="12543" max="12543" width="12.85546875" style="227" customWidth="1"/>
    <col min="12544" max="12545" width="0" style="227" hidden="1" customWidth="1"/>
    <col min="12546" max="12546" width="18.28515625" style="227" customWidth="1"/>
    <col min="12547" max="12547" width="64.85546875" style="227" customWidth="1"/>
    <col min="12548" max="12551" width="9.140625" style="227"/>
    <col min="12552" max="12552" width="14.85546875" style="227" customWidth="1"/>
    <col min="12553" max="12796" width="9.140625" style="227"/>
    <col min="12797" max="12797" width="37.7109375" style="227" customWidth="1"/>
    <col min="12798" max="12798" width="9.140625" style="227"/>
    <col min="12799" max="12799" width="12.85546875" style="227" customWidth="1"/>
    <col min="12800" max="12801" width="0" style="227" hidden="1" customWidth="1"/>
    <col min="12802" max="12802" width="18.28515625" style="227" customWidth="1"/>
    <col min="12803" max="12803" width="64.85546875" style="227" customWidth="1"/>
    <col min="12804" max="12807" width="9.140625" style="227"/>
    <col min="12808" max="12808" width="14.85546875" style="227" customWidth="1"/>
    <col min="12809" max="13052" width="9.140625" style="227"/>
    <col min="13053" max="13053" width="37.7109375" style="227" customWidth="1"/>
    <col min="13054" max="13054" width="9.140625" style="227"/>
    <col min="13055" max="13055" width="12.85546875" style="227" customWidth="1"/>
    <col min="13056" max="13057" width="0" style="227" hidden="1" customWidth="1"/>
    <col min="13058" max="13058" width="18.28515625" style="227" customWidth="1"/>
    <col min="13059" max="13059" width="64.85546875" style="227" customWidth="1"/>
    <col min="13060" max="13063" width="9.140625" style="227"/>
    <col min="13064" max="13064" width="14.85546875" style="227" customWidth="1"/>
    <col min="13065" max="13308" width="9.140625" style="227"/>
    <col min="13309" max="13309" width="37.7109375" style="227" customWidth="1"/>
    <col min="13310" max="13310" width="9.140625" style="227"/>
    <col min="13311" max="13311" width="12.85546875" style="227" customWidth="1"/>
    <col min="13312" max="13313" width="0" style="227" hidden="1" customWidth="1"/>
    <col min="13314" max="13314" width="18.28515625" style="227" customWidth="1"/>
    <col min="13315" max="13315" width="64.85546875" style="227" customWidth="1"/>
    <col min="13316" max="13319" width="9.140625" style="227"/>
    <col min="13320" max="13320" width="14.85546875" style="227" customWidth="1"/>
    <col min="13321" max="13564" width="9.140625" style="227"/>
    <col min="13565" max="13565" width="37.7109375" style="227" customWidth="1"/>
    <col min="13566" max="13566" width="9.140625" style="227"/>
    <col min="13567" max="13567" width="12.85546875" style="227" customWidth="1"/>
    <col min="13568" max="13569" width="0" style="227" hidden="1" customWidth="1"/>
    <col min="13570" max="13570" width="18.28515625" style="227" customWidth="1"/>
    <col min="13571" max="13571" width="64.85546875" style="227" customWidth="1"/>
    <col min="13572" max="13575" width="9.140625" style="227"/>
    <col min="13576" max="13576" width="14.85546875" style="227" customWidth="1"/>
    <col min="13577" max="13820" width="9.140625" style="227"/>
    <col min="13821" max="13821" width="37.7109375" style="227" customWidth="1"/>
    <col min="13822" max="13822" width="9.140625" style="227"/>
    <col min="13823" max="13823" width="12.85546875" style="227" customWidth="1"/>
    <col min="13824" max="13825" width="0" style="227" hidden="1" customWidth="1"/>
    <col min="13826" max="13826" width="18.28515625" style="227" customWidth="1"/>
    <col min="13827" max="13827" width="64.85546875" style="227" customWidth="1"/>
    <col min="13828" max="13831" width="9.140625" style="227"/>
    <col min="13832" max="13832" width="14.85546875" style="227" customWidth="1"/>
    <col min="13833" max="14076" width="9.140625" style="227"/>
    <col min="14077" max="14077" width="37.7109375" style="227" customWidth="1"/>
    <col min="14078" max="14078" width="9.140625" style="227"/>
    <col min="14079" max="14079" width="12.85546875" style="227" customWidth="1"/>
    <col min="14080" max="14081" width="0" style="227" hidden="1" customWidth="1"/>
    <col min="14082" max="14082" width="18.28515625" style="227" customWidth="1"/>
    <col min="14083" max="14083" width="64.85546875" style="227" customWidth="1"/>
    <col min="14084" max="14087" width="9.140625" style="227"/>
    <col min="14088" max="14088" width="14.85546875" style="227" customWidth="1"/>
    <col min="14089" max="14332" width="9.140625" style="227"/>
    <col min="14333" max="14333" width="37.7109375" style="227" customWidth="1"/>
    <col min="14334" max="14334" width="9.140625" style="227"/>
    <col min="14335" max="14335" width="12.85546875" style="227" customWidth="1"/>
    <col min="14336" max="14337" width="0" style="227" hidden="1" customWidth="1"/>
    <col min="14338" max="14338" width="18.28515625" style="227" customWidth="1"/>
    <col min="14339" max="14339" width="64.85546875" style="227" customWidth="1"/>
    <col min="14340" max="14343" width="9.140625" style="227"/>
    <col min="14344" max="14344" width="14.85546875" style="227" customWidth="1"/>
    <col min="14345" max="14588" width="9.140625" style="227"/>
    <col min="14589" max="14589" width="37.7109375" style="227" customWidth="1"/>
    <col min="14590" max="14590" width="9.140625" style="227"/>
    <col min="14591" max="14591" width="12.85546875" style="227" customWidth="1"/>
    <col min="14592" max="14593" width="0" style="227" hidden="1" customWidth="1"/>
    <col min="14594" max="14594" width="18.28515625" style="227" customWidth="1"/>
    <col min="14595" max="14595" width="64.85546875" style="227" customWidth="1"/>
    <col min="14596" max="14599" width="9.140625" style="227"/>
    <col min="14600" max="14600" width="14.85546875" style="227" customWidth="1"/>
    <col min="14601" max="14844" width="9.140625" style="227"/>
    <col min="14845" max="14845" width="37.7109375" style="227" customWidth="1"/>
    <col min="14846" max="14846" width="9.140625" style="227"/>
    <col min="14847" max="14847" width="12.85546875" style="227" customWidth="1"/>
    <col min="14848" max="14849" width="0" style="227" hidden="1" customWidth="1"/>
    <col min="14850" max="14850" width="18.28515625" style="227" customWidth="1"/>
    <col min="14851" max="14851" width="64.85546875" style="227" customWidth="1"/>
    <col min="14852" max="14855" width="9.140625" style="227"/>
    <col min="14856" max="14856" width="14.85546875" style="227" customWidth="1"/>
    <col min="14857" max="15100" width="9.140625" style="227"/>
    <col min="15101" max="15101" width="37.7109375" style="227" customWidth="1"/>
    <col min="15102" max="15102" width="9.140625" style="227"/>
    <col min="15103" max="15103" width="12.85546875" style="227" customWidth="1"/>
    <col min="15104" max="15105" width="0" style="227" hidden="1" customWidth="1"/>
    <col min="15106" max="15106" width="18.28515625" style="227" customWidth="1"/>
    <col min="15107" max="15107" width="64.85546875" style="227" customWidth="1"/>
    <col min="15108" max="15111" width="9.140625" style="227"/>
    <col min="15112" max="15112" width="14.85546875" style="227" customWidth="1"/>
    <col min="15113" max="15356" width="9.140625" style="227"/>
    <col min="15357" max="15357" width="37.7109375" style="227" customWidth="1"/>
    <col min="15358" max="15358" width="9.140625" style="227"/>
    <col min="15359" max="15359" width="12.85546875" style="227" customWidth="1"/>
    <col min="15360" max="15361" width="0" style="227" hidden="1" customWidth="1"/>
    <col min="15362" max="15362" width="18.28515625" style="227" customWidth="1"/>
    <col min="15363" max="15363" width="64.85546875" style="227" customWidth="1"/>
    <col min="15364" max="15367" width="9.140625" style="227"/>
    <col min="15368" max="15368" width="14.85546875" style="227" customWidth="1"/>
    <col min="15369" max="15612" width="9.140625" style="227"/>
    <col min="15613" max="15613" width="37.7109375" style="227" customWidth="1"/>
    <col min="15614" max="15614" width="9.140625" style="227"/>
    <col min="15615" max="15615" width="12.85546875" style="227" customWidth="1"/>
    <col min="15616" max="15617" width="0" style="227" hidden="1" customWidth="1"/>
    <col min="15618" max="15618" width="18.28515625" style="227" customWidth="1"/>
    <col min="15619" max="15619" width="64.85546875" style="227" customWidth="1"/>
    <col min="15620" max="15623" width="9.140625" style="227"/>
    <col min="15624" max="15624" width="14.85546875" style="227" customWidth="1"/>
    <col min="15625" max="15868" width="9.140625" style="227"/>
    <col min="15869" max="15869" width="37.7109375" style="227" customWidth="1"/>
    <col min="15870" max="15870" width="9.140625" style="227"/>
    <col min="15871" max="15871" width="12.85546875" style="227" customWidth="1"/>
    <col min="15872" max="15873" width="0" style="227" hidden="1" customWidth="1"/>
    <col min="15874" max="15874" width="18.28515625" style="227" customWidth="1"/>
    <col min="15875" max="15875" width="64.85546875" style="227" customWidth="1"/>
    <col min="15876" max="15879" width="9.140625" style="227"/>
    <col min="15880" max="15880" width="14.85546875" style="227" customWidth="1"/>
    <col min="15881" max="16124" width="9.140625" style="227"/>
    <col min="16125" max="16125" width="37.7109375" style="227" customWidth="1"/>
    <col min="16126" max="16126" width="9.140625" style="227"/>
    <col min="16127" max="16127" width="12.85546875" style="227" customWidth="1"/>
    <col min="16128" max="16129" width="0" style="227" hidden="1" customWidth="1"/>
    <col min="16130" max="16130" width="18.28515625" style="227" customWidth="1"/>
    <col min="16131" max="16131" width="64.85546875" style="227" customWidth="1"/>
    <col min="16132" max="16135" width="9.140625" style="227"/>
    <col min="16136" max="16136" width="14.85546875" style="227" customWidth="1"/>
    <col min="16137" max="16384" width="9.140625" style="227"/>
  </cols>
  <sheetData>
    <row r="1" spans="1:44" ht="18.75" x14ac:dyDescent="0.25">
      <c r="L1" s="5" t="s">
        <v>0</v>
      </c>
    </row>
    <row r="2" spans="1:44" ht="18.75" x14ac:dyDescent="0.3">
      <c r="L2" s="6" t="s">
        <v>1</v>
      </c>
    </row>
    <row r="3" spans="1:44" ht="18.75" x14ac:dyDescent="0.3">
      <c r="L3" s="6" t="s">
        <v>77</v>
      </c>
    </row>
    <row r="4" spans="1:44" ht="18.75" x14ac:dyDescent="0.3">
      <c r="L4" s="6"/>
    </row>
    <row r="5" spans="1:44" x14ac:dyDescent="0.25">
      <c r="A5" s="350" t="str">
        <f>'1. паспорт местоположение'!A5:C5</f>
        <v>Год раскрытия информации: 2026 год</v>
      </c>
      <c r="B5" s="350"/>
      <c r="C5" s="350"/>
      <c r="D5" s="350"/>
      <c r="E5" s="350"/>
      <c r="F5" s="350"/>
      <c r="G5" s="350"/>
      <c r="H5" s="350"/>
      <c r="I5" s="350"/>
      <c r="J5" s="350"/>
      <c r="K5" s="350"/>
      <c r="L5" s="350"/>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row>
    <row r="6" spans="1:44" ht="18.75" x14ac:dyDescent="0.3">
      <c r="L6" s="6"/>
    </row>
    <row r="7" spans="1:44" ht="18.75" x14ac:dyDescent="0.25">
      <c r="A7" s="360" t="s">
        <v>3</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61" t="str">
        <f>'1. паспорт местоположение'!A9:C9</f>
        <v>Акционерное общество "Россети Янтарь" ДЗО  ПАО "Россети"</v>
      </c>
      <c r="B9" s="361"/>
      <c r="C9" s="361"/>
      <c r="D9" s="361"/>
      <c r="E9" s="361"/>
      <c r="F9" s="361"/>
      <c r="G9" s="361"/>
      <c r="H9" s="361"/>
      <c r="I9" s="361"/>
      <c r="J9" s="361"/>
      <c r="K9" s="361"/>
      <c r="L9" s="361"/>
    </row>
    <row r="10" spans="1:44" x14ac:dyDescent="0.25">
      <c r="A10" s="355" t="s">
        <v>5</v>
      </c>
      <c r="B10" s="355"/>
      <c r="C10" s="355"/>
      <c r="D10" s="355"/>
      <c r="E10" s="355"/>
      <c r="F10" s="355"/>
      <c r="G10" s="355"/>
      <c r="H10" s="355"/>
      <c r="I10" s="355"/>
      <c r="J10" s="355"/>
      <c r="K10" s="355"/>
      <c r="L10" s="355"/>
    </row>
    <row r="11" spans="1:44" ht="18.75" x14ac:dyDescent="0.25">
      <c r="A11" s="360"/>
      <c r="B11" s="360"/>
      <c r="C11" s="360"/>
      <c r="D11" s="360"/>
      <c r="E11" s="360"/>
      <c r="F11" s="360"/>
      <c r="G11" s="360"/>
      <c r="H11" s="360"/>
      <c r="I11" s="360"/>
      <c r="J11" s="360"/>
      <c r="K11" s="360"/>
      <c r="L11" s="360"/>
    </row>
    <row r="12" spans="1:44" x14ac:dyDescent="0.25">
      <c r="A12" s="361" t="str">
        <f>'1. паспорт местоположение'!A12:C12</f>
        <v>O_24</v>
      </c>
      <c r="B12" s="361"/>
      <c r="C12" s="361"/>
      <c r="D12" s="361"/>
      <c r="E12" s="361"/>
      <c r="F12" s="361"/>
      <c r="G12" s="361"/>
      <c r="H12" s="361"/>
      <c r="I12" s="361"/>
      <c r="J12" s="361"/>
      <c r="K12" s="361"/>
      <c r="L12" s="361"/>
    </row>
    <row r="13" spans="1:44" x14ac:dyDescent="0.25">
      <c r="A13" s="355" t="s">
        <v>7</v>
      </c>
      <c r="B13" s="355"/>
      <c r="C13" s="355"/>
      <c r="D13" s="355"/>
      <c r="E13" s="355"/>
      <c r="F13" s="355"/>
      <c r="G13" s="355"/>
      <c r="H13" s="355"/>
      <c r="I13" s="355"/>
      <c r="J13" s="355"/>
      <c r="K13" s="355"/>
      <c r="L13" s="355"/>
    </row>
    <row r="14" spans="1:44" ht="18.75" x14ac:dyDescent="0.25">
      <c r="A14" s="356"/>
      <c r="B14" s="356"/>
      <c r="C14" s="356"/>
      <c r="D14" s="356"/>
      <c r="E14" s="356"/>
      <c r="F14" s="356"/>
      <c r="G14" s="356"/>
      <c r="H14" s="356"/>
      <c r="I14" s="356"/>
      <c r="J14" s="356"/>
      <c r="K14" s="356"/>
      <c r="L14" s="356"/>
    </row>
    <row r="15" spans="1:44" x14ac:dyDescent="0.25">
      <c r="A15" s="362"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5" s="362"/>
      <c r="C15" s="362"/>
      <c r="D15" s="362"/>
      <c r="E15" s="362"/>
      <c r="F15" s="362"/>
      <c r="G15" s="362"/>
      <c r="H15" s="362"/>
      <c r="I15" s="362"/>
      <c r="J15" s="362"/>
      <c r="K15" s="362"/>
      <c r="L15" s="362"/>
    </row>
    <row r="16" spans="1:44" x14ac:dyDescent="0.25">
      <c r="A16" s="355" t="s">
        <v>9</v>
      </c>
      <c r="B16" s="355"/>
      <c r="C16" s="355"/>
      <c r="D16" s="355"/>
      <c r="E16" s="355"/>
      <c r="F16" s="355"/>
      <c r="G16" s="355"/>
      <c r="H16" s="355"/>
      <c r="I16" s="355"/>
      <c r="J16" s="355"/>
      <c r="K16" s="355"/>
      <c r="L16" s="355"/>
    </row>
    <row r="18" spans="1:12" x14ac:dyDescent="0.25">
      <c r="L18" s="228"/>
    </row>
    <row r="19" spans="1:12" x14ac:dyDescent="0.25">
      <c r="A19" s="403" t="s">
        <v>315</v>
      </c>
      <c r="B19" s="403"/>
      <c r="C19" s="403"/>
      <c r="D19" s="403"/>
      <c r="E19" s="403"/>
      <c r="F19" s="403"/>
      <c r="G19" s="403"/>
      <c r="H19" s="403"/>
      <c r="I19" s="403"/>
      <c r="J19" s="403"/>
      <c r="K19" s="403"/>
      <c r="L19" s="403"/>
    </row>
    <row r="20" spans="1:12" x14ac:dyDescent="0.25">
      <c r="A20" s="229"/>
      <c r="B20" s="229"/>
    </row>
    <row r="21" spans="1:12" ht="15.75" customHeight="1" x14ac:dyDescent="0.25">
      <c r="A21" s="404" t="s">
        <v>316</v>
      </c>
      <c r="B21" s="404" t="s">
        <v>317</v>
      </c>
      <c r="C21" s="405" t="s">
        <v>318</v>
      </c>
      <c r="D21" s="405"/>
      <c r="E21" s="405"/>
      <c r="F21" s="405"/>
      <c r="G21" s="405"/>
      <c r="H21" s="405"/>
      <c r="I21" s="406" t="s">
        <v>319</v>
      </c>
      <c r="J21" s="407" t="s">
        <v>320</v>
      </c>
      <c r="K21" s="406" t="s">
        <v>321</v>
      </c>
      <c r="L21" s="410" t="s">
        <v>322</v>
      </c>
    </row>
    <row r="22" spans="1:12" ht="50.25" customHeight="1" x14ac:dyDescent="0.25">
      <c r="A22" s="404"/>
      <c r="B22" s="404"/>
      <c r="C22" s="404" t="s">
        <v>395</v>
      </c>
      <c r="D22" s="404"/>
      <c r="E22" s="404" t="s">
        <v>323</v>
      </c>
      <c r="F22" s="404"/>
      <c r="G22" s="404" t="s">
        <v>324</v>
      </c>
      <c r="H22" s="404"/>
      <c r="I22" s="406"/>
      <c r="J22" s="408"/>
      <c r="K22" s="406"/>
      <c r="L22" s="410"/>
    </row>
    <row r="23" spans="1:12" ht="31.5" x14ac:dyDescent="0.25">
      <c r="A23" s="404"/>
      <c r="B23" s="404"/>
      <c r="C23" s="231" t="s">
        <v>325</v>
      </c>
      <c r="D23" s="231" t="s">
        <v>326</v>
      </c>
      <c r="E23" s="231" t="s">
        <v>325</v>
      </c>
      <c r="F23" s="231" t="s">
        <v>326</v>
      </c>
      <c r="G23" s="231" t="s">
        <v>325</v>
      </c>
      <c r="H23" s="231" t="s">
        <v>326</v>
      </c>
      <c r="I23" s="406"/>
      <c r="J23" s="409"/>
      <c r="K23" s="406"/>
      <c r="L23" s="410"/>
    </row>
    <row r="24" spans="1:12" x14ac:dyDescent="0.25">
      <c r="A24" s="230">
        <v>1</v>
      </c>
      <c r="B24" s="230">
        <v>2</v>
      </c>
      <c r="C24" s="231">
        <v>3</v>
      </c>
      <c r="D24" s="231">
        <v>4</v>
      </c>
      <c r="E24" s="231">
        <v>5</v>
      </c>
      <c r="F24" s="231">
        <v>6</v>
      </c>
      <c r="G24" s="231">
        <v>7</v>
      </c>
      <c r="H24" s="231">
        <v>8</v>
      </c>
      <c r="I24" s="231">
        <v>9</v>
      </c>
      <c r="J24" s="231">
        <v>10</v>
      </c>
      <c r="K24" s="231">
        <v>11</v>
      </c>
      <c r="L24" s="231">
        <v>12</v>
      </c>
    </row>
    <row r="25" spans="1:12" ht="31.5" x14ac:dyDescent="0.25">
      <c r="A25" s="232">
        <v>1</v>
      </c>
      <c r="B25" s="233" t="s">
        <v>327</v>
      </c>
      <c r="C25" s="234"/>
      <c r="D25" s="234"/>
      <c r="E25" s="234"/>
      <c r="F25" s="234"/>
      <c r="G25" s="234"/>
      <c r="H25" s="234"/>
      <c r="I25" s="234"/>
      <c r="J25" s="235"/>
      <c r="K25" s="235"/>
      <c r="L25" s="236"/>
    </row>
    <row r="26" spans="1:12" x14ac:dyDescent="0.25">
      <c r="A26" s="232" t="s">
        <v>328</v>
      </c>
      <c r="B26" s="237" t="s">
        <v>329</v>
      </c>
      <c r="C26" s="238" t="s">
        <v>31</v>
      </c>
      <c r="D26" s="238" t="s">
        <v>31</v>
      </c>
      <c r="E26" s="238" t="s">
        <v>31</v>
      </c>
      <c r="F26" s="238" t="s">
        <v>31</v>
      </c>
      <c r="G26" s="238" t="s">
        <v>31</v>
      </c>
      <c r="H26" s="238" t="s">
        <v>31</v>
      </c>
      <c r="I26" s="239"/>
      <c r="J26" s="235"/>
      <c r="K26" s="235"/>
      <c r="L26" s="236"/>
    </row>
    <row r="27" spans="1:12" ht="31.5" x14ac:dyDescent="0.25">
      <c r="A27" s="232" t="s">
        <v>330</v>
      </c>
      <c r="B27" s="237" t="s">
        <v>331</v>
      </c>
      <c r="C27" s="238" t="s">
        <v>31</v>
      </c>
      <c r="D27" s="238" t="s">
        <v>31</v>
      </c>
      <c r="E27" s="238" t="s">
        <v>31</v>
      </c>
      <c r="F27" s="238" t="s">
        <v>31</v>
      </c>
      <c r="G27" s="238" t="s">
        <v>31</v>
      </c>
      <c r="H27" s="238" t="s">
        <v>31</v>
      </c>
      <c r="I27" s="239"/>
      <c r="J27" s="235"/>
      <c r="K27" s="235"/>
      <c r="L27" s="236"/>
    </row>
    <row r="28" spans="1:12" ht="63" x14ac:dyDescent="0.25">
      <c r="A28" s="232" t="s">
        <v>332</v>
      </c>
      <c r="B28" s="237" t="s">
        <v>333</v>
      </c>
      <c r="C28" s="238" t="s">
        <v>31</v>
      </c>
      <c r="D28" s="238" t="s">
        <v>31</v>
      </c>
      <c r="E28" s="238" t="s">
        <v>31</v>
      </c>
      <c r="F28" s="238" t="s">
        <v>31</v>
      </c>
      <c r="G28" s="238" t="s">
        <v>31</v>
      </c>
      <c r="H28" s="238" t="s">
        <v>31</v>
      </c>
      <c r="I28" s="239"/>
      <c r="J28" s="235"/>
      <c r="K28" s="235"/>
      <c r="L28" s="236"/>
    </row>
    <row r="29" spans="1:12" ht="31.5" x14ac:dyDescent="0.25">
      <c r="A29" s="232" t="s">
        <v>334</v>
      </c>
      <c r="B29" s="237" t="s">
        <v>335</v>
      </c>
      <c r="C29" s="238" t="s">
        <v>31</v>
      </c>
      <c r="D29" s="238" t="s">
        <v>31</v>
      </c>
      <c r="E29" s="238" t="s">
        <v>31</v>
      </c>
      <c r="F29" s="238" t="s">
        <v>31</v>
      </c>
      <c r="G29" s="238" t="s">
        <v>31</v>
      </c>
      <c r="H29" s="238" t="s">
        <v>31</v>
      </c>
      <c r="I29" s="239"/>
      <c r="J29" s="235"/>
      <c r="K29" s="235"/>
      <c r="L29" s="236"/>
    </row>
    <row r="30" spans="1:12" ht="31.5" x14ac:dyDescent="0.25">
      <c r="A30" s="232" t="s">
        <v>336</v>
      </c>
      <c r="B30" s="237" t="s">
        <v>337</v>
      </c>
      <c r="C30" s="238" t="s">
        <v>31</v>
      </c>
      <c r="D30" s="238" t="s">
        <v>31</v>
      </c>
      <c r="E30" s="238" t="s">
        <v>31</v>
      </c>
      <c r="F30" s="238" t="s">
        <v>31</v>
      </c>
      <c r="G30" s="238" t="s">
        <v>31</v>
      </c>
      <c r="H30" s="238" t="s">
        <v>31</v>
      </c>
      <c r="I30" s="239"/>
      <c r="J30" s="235"/>
      <c r="K30" s="235"/>
      <c r="L30" s="236"/>
    </row>
    <row r="31" spans="1:12" ht="31.5" x14ac:dyDescent="0.25">
      <c r="A31" s="232" t="s">
        <v>338</v>
      </c>
      <c r="B31" s="240" t="s">
        <v>339</v>
      </c>
      <c r="C31" s="238">
        <v>45511</v>
      </c>
      <c r="D31" s="238">
        <v>45511</v>
      </c>
      <c r="E31" s="241">
        <v>45511</v>
      </c>
      <c r="F31" s="241">
        <v>45511</v>
      </c>
      <c r="G31" s="238">
        <v>45511</v>
      </c>
      <c r="H31" s="238">
        <v>45511</v>
      </c>
      <c r="I31" s="242">
        <v>1</v>
      </c>
      <c r="J31" s="235"/>
      <c r="K31" s="235"/>
      <c r="L31" s="236"/>
    </row>
    <row r="32" spans="1:12" ht="31.5" x14ac:dyDescent="0.25">
      <c r="A32" s="232" t="s">
        <v>340</v>
      </c>
      <c r="B32" s="240" t="s">
        <v>341</v>
      </c>
      <c r="C32" s="238">
        <v>45573</v>
      </c>
      <c r="D32" s="238">
        <v>46006</v>
      </c>
      <c r="E32" s="241">
        <v>45989</v>
      </c>
      <c r="F32" s="241"/>
      <c r="G32" s="238">
        <v>45573</v>
      </c>
      <c r="H32" s="238">
        <v>46006</v>
      </c>
      <c r="I32" s="242">
        <v>0.3</v>
      </c>
      <c r="J32" s="235"/>
      <c r="K32" s="235"/>
      <c r="L32" s="236"/>
    </row>
    <row r="33" spans="1:12" ht="47.25" x14ac:dyDescent="0.25">
      <c r="A33" s="232" t="s">
        <v>342</v>
      </c>
      <c r="B33" s="240" t="s">
        <v>343</v>
      </c>
      <c r="C33" s="238">
        <v>46006</v>
      </c>
      <c r="D33" s="238">
        <v>46052</v>
      </c>
      <c r="E33" s="241"/>
      <c r="F33" s="241"/>
      <c r="G33" s="238">
        <v>46006</v>
      </c>
      <c r="H33" s="238">
        <v>46052</v>
      </c>
      <c r="I33" s="242"/>
      <c r="J33" s="235"/>
      <c r="K33" s="235"/>
      <c r="L33" s="236"/>
    </row>
    <row r="34" spans="1:12" ht="63" x14ac:dyDescent="0.25">
      <c r="A34" s="232" t="s">
        <v>344</v>
      </c>
      <c r="B34" s="240" t="s">
        <v>345</v>
      </c>
      <c r="C34" s="238" t="s">
        <v>31</v>
      </c>
      <c r="D34" s="238" t="s">
        <v>31</v>
      </c>
      <c r="E34" s="241" t="s">
        <v>31</v>
      </c>
      <c r="F34" s="241" t="s">
        <v>31</v>
      </c>
      <c r="G34" s="238" t="s">
        <v>31</v>
      </c>
      <c r="H34" s="238" t="s">
        <v>31</v>
      </c>
      <c r="I34" s="242"/>
      <c r="J34" s="243"/>
      <c r="K34" s="243"/>
      <c r="L34" s="243"/>
    </row>
    <row r="35" spans="1:12" ht="31.5" x14ac:dyDescent="0.25">
      <c r="A35" s="232" t="s">
        <v>346</v>
      </c>
      <c r="B35" s="240" t="s">
        <v>347</v>
      </c>
      <c r="C35" s="241">
        <v>46021</v>
      </c>
      <c r="D35" s="238">
        <v>46021</v>
      </c>
      <c r="E35" s="241"/>
      <c r="F35" s="241"/>
      <c r="G35" s="241">
        <v>46021</v>
      </c>
      <c r="H35" s="238">
        <v>46021</v>
      </c>
      <c r="I35" s="242"/>
      <c r="J35" s="243"/>
      <c r="K35" s="243"/>
      <c r="L35" s="243"/>
    </row>
    <row r="36" spans="1:12" ht="31.5" x14ac:dyDescent="0.25">
      <c r="A36" s="232" t="s">
        <v>348</v>
      </c>
      <c r="B36" s="240" t="s">
        <v>349</v>
      </c>
      <c r="C36" s="238" t="s">
        <v>31</v>
      </c>
      <c r="D36" s="238" t="s">
        <v>31</v>
      </c>
      <c r="E36" s="241" t="s">
        <v>31</v>
      </c>
      <c r="F36" s="241" t="s">
        <v>31</v>
      </c>
      <c r="G36" s="238" t="s">
        <v>31</v>
      </c>
      <c r="H36" s="238" t="s">
        <v>31</v>
      </c>
      <c r="I36" s="242"/>
      <c r="J36" s="244"/>
      <c r="K36" s="244"/>
      <c r="L36" s="236"/>
    </row>
    <row r="37" spans="1:12" x14ac:dyDescent="0.25">
      <c r="A37" s="232" t="s">
        <v>350</v>
      </c>
      <c r="B37" s="240" t="s">
        <v>351</v>
      </c>
      <c r="C37" s="238">
        <v>46006</v>
      </c>
      <c r="D37" s="238">
        <v>46052</v>
      </c>
      <c r="E37" s="241"/>
      <c r="F37" s="241"/>
      <c r="G37" s="238">
        <v>46006</v>
      </c>
      <c r="H37" s="238">
        <v>46052</v>
      </c>
      <c r="I37" s="242"/>
      <c r="J37" s="244"/>
      <c r="K37" s="244"/>
      <c r="L37" s="236"/>
    </row>
    <row r="38" spans="1:12" x14ac:dyDescent="0.25">
      <c r="A38" s="232" t="s">
        <v>352</v>
      </c>
      <c r="B38" s="233" t="s">
        <v>353</v>
      </c>
      <c r="C38" s="238"/>
      <c r="D38" s="238"/>
      <c r="E38" s="241"/>
      <c r="F38" s="241"/>
      <c r="G38" s="238"/>
      <c r="H38" s="238"/>
      <c r="I38" s="242"/>
      <c r="J38" s="236"/>
      <c r="K38" s="236"/>
      <c r="L38" s="236"/>
    </row>
    <row r="39" spans="1:12" ht="78.75" x14ac:dyDescent="0.25">
      <c r="A39" s="232">
        <v>2</v>
      </c>
      <c r="B39" s="240" t="s">
        <v>354</v>
      </c>
      <c r="C39" s="238">
        <v>45511</v>
      </c>
      <c r="D39" s="238">
        <v>45511</v>
      </c>
      <c r="E39" s="241">
        <v>45511</v>
      </c>
      <c r="F39" s="241">
        <v>45511</v>
      </c>
      <c r="G39" s="238">
        <v>45511</v>
      </c>
      <c r="H39" s="238">
        <v>45511</v>
      </c>
      <c r="I39" s="242">
        <v>1</v>
      </c>
      <c r="J39" s="236"/>
      <c r="K39" s="236"/>
      <c r="L39" s="236"/>
    </row>
    <row r="40" spans="1:12" x14ac:dyDescent="0.25">
      <c r="A40" s="232" t="s">
        <v>355</v>
      </c>
      <c r="B40" s="240" t="s">
        <v>356</v>
      </c>
      <c r="C40" s="238">
        <v>45944</v>
      </c>
      <c r="D40" s="238">
        <v>46017</v>
      </c>
      <c r="E40" s="241">
        <v>45884</v>
      </c>
      <c r="F40" s="241"/>
      <c r="G40" s="238">
        <v>45944</v>
      </c>
      <c r="H40" s="238">
        <v>46017</v>
      </c>
      <c r="I40" s="242"/>
      <c r="J40" s="235"/>
      <c r="K40" s="235"/>
      <c r="L40" s="236"/>
    </row>
    <row r="41" spans="1:12" ht="47.25" x14ac:dyDescent="0.25">
      <c r="A41" s="232" t="s">
        <v>357</v>
      </c>
      <c r="B41" s="233" t="s">
        <v>358</v>
      </c>
      <c r="C41" s="238"/>
      <c r="D41" s="238"/>
      <c r="E41" s="241"/>
      <c r="F41" s="241"/>
      <c r="G41" s="238"/>
      <c r="H41" s="238"/>
      <c r="I41" s="242"/>
      <c r="J41" s="236"/>
      <c r="K41" s="236"/>
      <c r="L41" s="236"/>
    </row>
    <row r="42" spans="1:12" ht="31.5" x14ac:dyDescent="0.25">
      <c r="A42" s="232">
        <v>3</v>
      </c>
      <c r="B42" s="240" t="s">
        <v>359</v>
      </c>
      <c r="C42" s="238">
        <v>45964</v>
      </c>
      <c r="D42" s="238">
        <v>46017</v>
      </c>
      <c r="E42" s="241">
        <v>46006</v>
      </c>
      <c r="F42" s="241"/>
      <c r="G42" s="238">
        <v>45964</v>
      </c>
      <c r="H42" s="238">
        <v>46017</v>
      </c>
      <c r="I42" s="242"/>
      <c r="J42" s="235"/>
      <c r="K42" s="235"/>
      <c r="L42" s="236"/>
    </row>
    <row r="43" spans="1:12" x14ac:dyDescent="0.25">
      <c r="A43" s="232" t="s">
        <v>360</v>
      </c>
      <c r="B43" s="240" t="s">
        <v>361</v>
      </c>
      <c r="C43" s="238">
        <v>46006</v>
      </c>
      <c r="D43" s="238">
        <v>46295</v>
      </c>
      <c r="E43" s="241"/>
      <c r="F43" s="241"/>
      <c r="G43" s="238">
        <v>46006</v>
      </c>
      <c r="H43" s="238">
        <v>46295</v>
      </c>
      <c r="I43" s="242"/>
      <c r="J43" s="235"/>
      <c r="K43" s="235"/>
      <c r="L43" s="236"/>
    </row>
    <row r="44" spans="1:12" x14ac:dyDescent="0.25">
      <c r="A44" s="232" t="s">
        <v>362</v>
      </c>
      <c r="B44" s="240" t="s">
        <v>363</v>
      </c>
      <c r="C44" s="238">
        <v>46055</v>
      </c>
      <c r="D44" s="238">
        <v>46318</v>
      </c>
      <c r="E44" s="241"/>
      <c r="F44" s="241"/>
      <c r="G44" s="238">
        <v>46055</v>
      </c>
      <c r="H44" s="238">
        <v>46318</v>
      </c>
      <c r="I44" s="239"/>
      <c r="J44" s="235"/>
      <c r="K44" s="235"/>
      <c r="L44" s="236"/>
    </row>
    <row r="45" spans="1:12" ht="78.75" x14ac:dyDescent="0.25">
      <c r="A45" s="232" t="s">
        <v>364</v>
      </c>
      <c r="B45" s="240" t="s">
        <v>365</v>
      </c>
      <c r="C45" s="238">
        <v>46335</v>
      </c>
      <c r="D45" s="238">
        <v>46341</v>
      </c>
      <c r="E45" s="241"/>
      <c r="F45" s="241"/>
      <c r="G45" s="238">
        <v>46335</v>
      </c>
      <c r="H45" s="238">
        <v>46341</v>
      </c>
      <c r="I45" s="239"/>
      <c r="J45" s="236"/>
      <c r="K45" s="236"/>
      <c r="L45" s="236"/>
    </row>
    <row r="46" spans="1:12" ht="157.5" x14ac:dyDescent="0.25">
      <c r="A46" s="232" t="s">
        <v>366</v>
      </c>
      <c r="B46" s="240" t="s">
        <v>367</v>
      </c>
      <c r="C46" s="238">
        <v>46328</v>
      </c>
      <c r="D46" s="238">
        <v>46332</v>
      </c>
      <c r="E46" s="241"/>
      <c r="F46" s="241"/>
      <c r="G46" s="238">
        <v>46328</v>
      </c>
      <c r="H46" s="238">
        <v>46332</v>
      </c>
      <c r="I46" s="239"/>
      <c r="J46" s="236"/>
      <c r="K46" s="236"/>
      <c r="L46" s="236"/>
    </row>
    <row r="47" spans="1:12" x14ac:dyDescent="0.25">
      <c r="A47" s="232" t="s">
        <v>368</v>
      </c>
      <c r="B47" s="240" t="s">
        <v>369</v>
      </c>
      <c r="C47" s="238">
        <v>46174</v>
      </c>
      <c r="D47" s="238">
        <v>46325</v>
      </c>
      <c r="E47" s="241"/>
      <c r="F47" s="241"/>
      <c r="G47" s="238">
        <v>46174</v>
      </c>
      <c r="H47" s="238">
        <v>46325</v>
      </c>
      <c r="I47" s="239"/>
      <c r="J47" s="236"/>
      <c r="K47" s="236"/>
      <c r="L47" s="236"/>
    </row>
    <row r="48" spans="1:12" ht="31.5" x14ac:dyDescent="0.25">
      <c r="A48" s="232" t="s">
        <v>370</v>
      </c>
      <c r="B48" s="233" t="s">
        <v>371</v>
      </c>
      <c r="C48" s="238"/>
      <c r="D48" s="238"/>
      <c r="E48" s="241"/>
      <c r="F48" s="241"/>
      <c r="G48" s="238"/>
      <c r="H48" s="238"/>
      <c r="I48" s="239"/>
      <c r="J48" s="236"/>
      <c r="K48" s="236"/>
      <c r="L48" s="236"/>
    </row>
    <row r="49" spans="1:12" ht="31.5" x14ac:dyDescent="0.25">
      <c r="A49" s="232">
        <v>4</v>
      </c>
      <c r="B49" s="240" t="s">
        <v>372</v>
      </c>
      <c r="C49" s="238">
        <v>46339</v>
      </c>
      <c r="D49" s="238">
        <v>46342</v>
      </c>
      <c r="E49" s="241"/>
      <c r="F49" s="241"/>
      <c r="G49" s="238">
        <v>46339</v>
      </c>
      <c r="H49" s="238">
        <v>46342</v>
      </c>
      <c r="I49" s="239"/>
      <c r="J49" s="236"/>
      <c r="K49" s="236"/>
      <c r="L49" s="236"/>
    </row>
    <row r="50" spans="1:12" ht="78.75" x14ac:dyDescent="0.25">
      <c r="A50" s="232" t="s">
        <v>373</v>
      </c>
      <c r="B50" s="240" t="s">
        <v>374</v>
      </c>
      <c r="C50" s="238">
        <v>46351</v>
      </c>
      <c r="D50" s="238">
        <v>46351</v>
      </c>
      <c r="E50" s="241"/>
      <c r="F50" s="241"/>
      <c r="G50" s="238">
        <v>46351</v>
      </c>
      <c r="H50" s="238">
        <v>46351</v>
      </c>
      <c r="I50" s="239"/>
      <c r="J50" s="236"/>
      <c r="K50" s="236"/>
      <c r="L50" s="236"/>
    </row>
    <row r="51" spans="1:12" ht="63" x14ac:dyDescent="0.25">
      <c r="A51" s="232" t="s">
        <v>375</v>
      </c>
      <c r="B51" s="240" t="s">
        <v>376</v>
      </c>
      <c r="C51" s="238">
        <v>46335</v>
      </c>
      <c r="D51" s="238">
        <v>46341</v>
      </c>
      <c r="E51" s="241"/>
      <c r="F51" s="241"/>
      <c r="G51" s="238">
        <v>46335</v>
      </c>
      <c r="H51" s="238">
        <v>46341</v>
      </c>
      <c r="I51" s="239"/>
      <c r="J51" s="236"/>
      <c r="K51" s="236"/>
      <c r="L51" s="236"/>
    </row>
    <row r="52" spans="1:12" ht="63" x14ac:dyDescent="0.25">
      <c r="A52" s="232" t="s">
        <v>377</v>
      </c>
      <c r="B52" s="240" t="s">
        <v>378</v>
      </c>
      <c r="C52" s="238" t="s">
        <v>31</v>
      </c>
      <c r="D52" s="238" t="s">
        <v>31</v>
      </c>
      <c r="E52" s="241"/>
      <c r="F52" s="241"/>
      <c r="G52" s="238" t="s">
        <v>31</v>
      </c>
      <c r="H52" s="238" t="s">
        <v>31</v>
      </c>
      <c r="I52" s="239"/>
      <c r="J52" s="236"/>
      <c r="K52" s="236"/>
      <c r="L52" s="236"/>
    </row>
    <row r="53" spans="1:12" ht="31.5" x14ac:dyDescent="0.25">
      <c r="A53" s="232" t="s">
        <v>379</v>
      </c>
      <c r="B53" s="245" t="s">
        <v>380</v>
      </c>
      <c r="C53" s="238">
        <v>46351</v>
      </c>
      <c r="D53" s="238">
        <v>46357</v>
      </c>
      <c r="E53" s="241"/>
      <c r="F53" s="241"/>
      <c r="G53" s="238">
        <v>46351</v>
      </c>
      <c r="H53" s="238">
        <v>46357</v>
      </c>
      <c r="I53" s="239"/>
      <c r="J53" s="236"/>
      <c r="K53" s="236"/>
      <c r="L53" s="236"/>
    </row>
    <row r="54" spans="1:12" ht="31.5" x14ac:dyDescent="0.25">
      <c r="A54" s="232" t="s">
        <v>381</v>
      </c>
      <c r="B54" s="240" t="s">
        <v>382</v>
      </c>
      <c r="C54" s="238" t="s">
        <v>31</v>
      </c>
      <c r="D54" s="238" t="s">
        <v>31</v>
      </c>
      <c r="E54" s="241"/>
      <c r="F54" s="241"/>
      <c r="G54" s="238" t="s">
        <v>31</v>
      </c>
      <c r="H54" s="238" t="s">
        <v>31</v>
      </c>
      <c r="I54" s="239"/>
      <c r="J54" s="236"/>
      <c r="K54" s="236"/>
      <c r="L54" s="236"/>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34" sqref="N34:O34"/>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6" width="15.5703125" style="227" customWidth="1"/>
    <col min="7" max="7" width="13.42578125" style="227" customWidth="1"/>
    <col min="8" max="27" width="9.5703125" style="227" customWidth="1"/>
    <col min="28" max="28" width="13.140625" style="227" customWidth="1"/>
    <col min="29" max="29" width="24.85546875" style="227" customWidth="1"/>
    <col min="30" max="31" width="11" style="227" bestFit="1" customWidth="1"/>
    <col min="32" max="16384" width="9.140625" style="227"/>
  </cols>
  <sheetData>
    <row r="1" spans="1:29" ht="18.75" x14ac:dyDescent="0.25">
      <c r="AC1" s="5" t="s">
        <v>0</v>
      </c>
    </row>
    <row r="2" spans="1:29" ht="18.75" x14ac:dyDescent="0.3">
      <c r="AC2" s="6" t="s">
        <v>1</v>
      </c>
    </row>
    <row r="3" spans="1:29" ht="18.75" x14ac:dyDescent="0.3">
      <c r="AC3" s="6" t="s">
        <v>77</v>
      </c>
    </row>
    <row r="4" spans="1:29" ht="18.75" customHeight="1" x14ac:dyDescent="0.25">
      <c r="A4" s="350" t="str">
        <f>'6.1. Паспорт сетевой график'!A5:L5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C5" s="6"/>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38"/>
      <c r="B7" s="38"/>
      <c r="C7" s="38"/>
      <c r="D7" s="38"/>
      <c r="E7" s="38"/>
      <c r="F7" s="38"/>
      <c r="G7" s="38"/>
      <c r="H7" s="38"/>
      <c r="I7" s="38"/>
      <c r="J7" s="38"/>
      <c r="K7" s="38"/>
      <c r="L7" s="38"/>
      <c r="M7" s="38"/>
      <c r="N7" s="38"/>
      <c r="O7" s="38"/>
      <c r="P7" s="38"/>
      <c r="Q7" s="38"/>
      <c r="R7" s="38"/>
      <c r="S7" s="38"/>
      <c r="T7" s="38"/>
      <c r="U7" s="38"/>
      <c r="V7" s="38"/>
      <c r="W7" s="38"/>
      <c r="X7" s="38"/>
      <c r="Y7" s="38"/>
      <c r="Z7" s="38"/>
      <c r="AA7" s="38"/>
      <c r="AB7" s="246"/>
      <c r="AC7" s="246"/>
    </row>
    <row r="8" spans="1:29" x14ac:dyDescent="0.25">
      <c r="A8" s="361" t="str">
        <f>'6.1. Паспорт сетевой график'!A9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38"/>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246"/>
      <c r="AC10" s="246"/>
    </row>
    <row r="11" spans="1:29" x14ac:dyDescent="0.25">
      <c r="A11" s="361" t="str">
        <f>'6.1. Паспорт сетевой график'!A12</f>
        <v>O_24</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85"/>
      <c r="B13" s="85"/>
      <c r="C13" s="85"/>
      <c r="D13" s="85"/>
      <c r="E13" s="85"/>
      <c r="F13" s="85"/>
      <c r="G13" s="85"/>
      <c r="H13" s="85"/>
      <c r="I13" s="85"/>
      <c r="J13" s="85"/>
      <c r="K13" s="85"/>
      <c r="L13" s="85"/>
      <c r="M13" s="85"/>
      <c r="N13" s="85"/>
      <c r="O13" s="85"/>
      <c r="P13" s="85"/>
      <c r="Q13" s="85"/>
      <c r="R13" s="85"/>
      <c r="S13" s="85"/>
      <c r="T13" s="85"/>
      <c r="U13" s="85"/>
      <c r="V13" s="85"/>
      <c r="W13" s="85"/>
      <c r="X13" s="85"/>
      <c r="Y13" s="85"/>
      <c r="Z13" s="85"/>
      <c r="AA13" s="85"/>
      <c r="AB13" s="247"/>
      <c r="AC13" s="247"/>
    </row>
    <row r="14" spans="1:29" ht="36" customHeight="1" x14ac:dyDescent="0.25">
      <c r="A14" s="362" t="str">
        <f>'6.1. Паспорт сетевой график'!A15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55" t="s">
        <v>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2" x14ac:dyDescent="0.25">
      <c r="A18" s="429" t="s">
        <v>383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2" ht="33" customHeight="1" x14ac:dyDescent="0.25">
      <c r="A20" s="422" t="s">
        <v>384</v>
      </c>
      <c r="B20" s="422" t="s">
        <v>385</v>
      </c>
      <c r="C20" s="418" t="s">
        <v>386</v>
      </c>
      <c r="D20" s="418"/>
      <c r="E20" s="405" t="s">
        <v>387</v>
      </c>
      <c r="F20" s="405"/>
      <c r="G20" s="425" t="s">
        <v>388</v>
      </c>
      <c r="H20" s="419" t="s">
        <v>389</v>
      </c>
      <c r="I20" s="420"/>
      <c r="J20" s="420"/>
      <c r="K20" s="420"/>
      <c r="L20" s="419" t="s">
        <v>390</v>
      </c>
      <c r="M20" s="420"/>
      <c r="N20" s="420"/>
      <c r="O20" s="420"/>
      <c r="P20" s="419" t="s">
        <v>391</v>
      </c>
      <c r="Q20" s="420"/>
      <c r="R20" s="420"/>
      <c r="S20" s="420"/>
      <c r="T20" s="419" t="s">
        <v>392</v>
      </c>
      <c r="U20" s="420"/>
      <c r="V20" s="420"/>
      <c r="W20" s="420"/>
      <c r="X20" s="419" t="s">
        <v>393</v>
      </c>
      <c r="Y20" s="420"/>
      <c r="Z20" s="420"/>
      <c r="AA20" s="421"/>
      <c r="AB20" s="414" t="s">
        <v>394</v>
      </c>
      <c r="AC20" s="415"/>
      <c r="AD20" s="248"/>
      <c r="AE20" s="248"/>
      <c r="AF20" s="248"/>
    </row>
    <row r="21" spans="1:32" ht="69.75" customHeight="1" x14ac:dyDescent="0.25">
      <c r="A21" s="423"/>
      <c r="B21" s="423"/>
      <c r="C21" s="418"/>
      <c r="D21" s="418"/>
      <c r="E21" s="405"/>
      <c r="F21" s="405"/>
      <c r="G21" s="426"/>
      <c r="H21" s="418" t="s">
        <v>395</v>
      </c>
      <c r="I21" s="418"/>
      <c r="J21" s="418" t="s">
        <v>323</v>
      </c>
      <c r="K21" s="418"/>
      <c r="L21" s="418" t="s">
        <v>395</v>
      </c>
      <c r="M21" s="418"/>
      <c r="N21" s="418" t="s">
        <v>323</v>
      </c>
      <c r="O21" s="418"/>
      <c r="P21" s="418" t="s">
        <v>395</v>
      </c>
      <c r="Q21" s="418"/>
      <c r="R21" s="418" t="s">
        <v>323</v>
      </c>
      <c r="S21" s="418"/>
      <c r="T21" s="418" t="s">
        <v>395</v>
      </c>
      <c r="U21" s="418"/>
      <c r="V21" s="418" t="s">
        <v>323</v>
      </c>
      <c r="W21" s="418"/>
      <c r="X21" s="418" t="s">
        <v>395</v>
      </c>
      <c r="Y21" s="418"/>
      <c r="Z21" s="418" t="s">
        <v>323</v>
      </c>
      <c r="AA21" s="418"/>
      <c r="AB21" s="416"/>
      <c r="AC21" s="417"/>
    </row>
    <row r="22" spans="1:32" ht="75" customHeight="1" x14ac:dyDescent="0.25">
      <c r="A22" s="424"/>
      <c r="B22" s="424"/>
      <c r="C22" s="326" t="s">
        <v>395</v>
      </c>
      <c r="D22" s="326" t="s">
        <v>396</v>
      </c>
      <c r="E22" s="327" t="s">
        <v>397</v>
      </c>
      <c r="F22" s="327" t="s">
        <v>398</v>
      </c>
      <c r="G22" s="427"/>
      <c r="H22" s="328" t="s">
        <v>399</v>
      </c>
      <c r="I22" s="328" t="s">
        <v>400</v>
      </c>
      <c r="J22" s="328" t="s">
        <v>399</v>
      </c>
      <c r="K22" s="328" t="s">
        <v>400</v>
      </c>
      <c r="L22" s="328" t="s">
        <v>399</v>
      </c>
      <c r="M22" s="328" t="s">
        <v>400</v>
      </c>
      <c r="N22" s="328" t="s">
        <v>399</v>
      </c>
      <c r="O22" s="328" t="s">
        <v>400</v>
      </c>
      <c r="P22" s="328" t="s">
        <v>399</v>
      </c>
      <c r="Q22" s="328" t="s">
        <v>400</v>
      </c>
      <c r="R22" s="328" t="s">
        <v>399</v>
      </c>
      <c r="S22" s="328" t="s">
        <v>400</v>
      </c>
      <c r="T22" s="328" t="s">
        <v>399</v>
      </c>
      <c r="U22" s="328" t="s">
        <v>400</v>
      </c>
      <c r="V22" s="328" t="s">
        <v>399</v>
      </c>
      <c r="W22" s="328" t="s">
        <v>400</v>
      </c>
      <c r="X22" s="328" t="s">
        <v>399</v>
      </c>
      <c r="Y22" s="328" t="s">
        <v>400</v>
      </c>
      <c r="Z22" s="328" t="s">
        <v>399</v>
      </c>
      <c r="AA22" s="328" t="s">
        <v>400</v>
      </c>
      <c r="AB22" s="326" t="s">
        <v>395</v>
      </c>
      <c r="AC22" s="326" t="s">
        <v>323</v>
      </c>
    </row>
    <row r="23" spans="1:32"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x14ac:dyDescent="0.25">
      <c r="A24" s="249">
        <v>1</v>
      </c>
      <c r="B24" s="250" t="s">
        <v>401</v>
      </c>
      <c r="C24" s="251">
        <f>SUM(C25:C29)</f>
        <v>559.22353625000005</v>
      </c>
      <c r="D24" s="251">
        <f t="shared" ref="D24" si="0">SUM(D25:D29)</f>
        <v>0</v>
      </c>
      <c r="E24" s="251">
        <f t="shared" ref="E24:AA24" si="1">SUM(E25:E29)</f>
        <v>559.22353625000005</v>
      </c>
      <c r="F24" s="251">
        <f t="shared" si="1"/>
        <v>559.22353625000005</v>
      </c>
      <c r="G24" s="251">
        <f t="shared" ref="G24:W24" si="2">SUM(G25:G29)</f>
        <v>0</v>
      </c>
      <c r="H24" s="251">
        <f t="shared" si="2"/>
        <v>100</v>
      </c>
      <c r="I24" s="251">
        <f t="shared" si="2"/>
        <v>0</v>
      </c>
      <c r="J24" s="251">
        <f t="shared" si="2"/>
        <v>100.05083926</v>
      </c>
      <c r="K24" s="251">
        <f t="shared" si="2"/>
        <v>0</v>
      </c>
      <c r="L24" s="251">
        <f t="shared" ref="L24:N24" si="3">SUM(L25:L29)</f>
        <v>285.39368888000001</v>
      </c>
      <c r="M24" s="251">
        <f t="shared" si="3"/>
        <v>0</v>
      </c>
      <c r="N24" s="251">
        <f t="shared" si="3"/>
        <v>5.8423855499999995</v>
      </c>
      <c r="O24" s="251">
        <f t="shared" si="2"/>
        <v>5.8423855499999995</v>
      </c>
      <c r="P24" s="251">
        <f t="shared" si="2"/>
        <v>173.82984737000001</v>
      </c>
      <c r="Q24" s="251">
        <f t="shared" si="2"/>
        <v>0</v>
      </c>
      <c r="R24" s="251">
        <f t="shared" si="2"/>
        <v>0</v>
      </c>
      <c r="S24" s="251">
        <f t="shared" si="2"/>
        <v>0</v>
      </c>
      <c r="T24" s="251">
        <f t="shared" si="2"/>
        <v>0</v>
      </c>
      <c r="U24" s="251">
        <f t="shared" si="2"/>
        <v>0</v>
      </c>
      <c r="V24" s="251">
        <f t="shared" si="2"/>
        <v>0</v>
      </c>
      <c r="W24" s="251">
        <f t="shared" si="2"/>
        <v>0</v>
      </c>
      <c r="X24" s="251">
        <f t="shared" si="1"/>
        <v>0</v>
      </c>
      <c r="Y24" s="251">
        <f t="shared" si="1"/>
        <v>0</v>
      </c>
      <c r="Z24" s="251">
        <f t="shared" si="1"/>
        <v>0</v>
      </c>
      <c r="AA24" s="251">
        <f t="shared" si="1"/>
        <v>0</v>
      </c>
      <c r="AB24" s="329">
        <f>H24+L24+P24+T24+X24</f>
        <v>559.22353625000005</v>
      </c>
      <c r="AC24" s="329">
        <f>J24+N24+R24+V24+Z24</f>
        <v>105.89322481000001</v>
      </c>
    </row>
    <row r="25" spans="1:32" x14ac:dyDescent="0.25">
      <c r="A25" s="252" t="s">
        <v>402</v>
      </c>
      <c r="B25" s="253" t="s">
        <v>403</v>
      </c>
      <c r="C25" s="251">
        <v>0</v>
      </c>
      <c r="D25" s="251">
        <v>0</v>
      </c>
      <c r="E25" s="251">
        <f>C25</f>
        <v>0</v>
      </c>
      <c r="F25" s="254">
        <f t="shared" ref="F25:F64" si="4">E25-G25</f>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29">
        <f t="shared" ref="AB25:AB64" si="5">H25+L25+P25+T25+X25</f>
        <v>0</v>
      </c>
      <c r="AC25" s="329">
        <f t="shared" ref="AC25:AC64" si="6">J25+N25+R25+V25+Z25</f>
        <v>0</v>
      </c>
    </row>
    <row r="26" spans="1:32" x14ac:dyDescent="0.25">
      <c r="A26" s="252" t="s">
        <v>404</v>
      </c>
      <c r="B26" s="253" t="s">
        <v>405</v>
      </c>
      <c r="C26" s="251">
        <v>0</v>
      </c>
      <c r="D26" s="251">
        <v>0</v>
      </c>
      <c r="E26" s="251">
        <f>C26</f>
        <v>0</v>
      </c>
      <c r="F26" s="254">
        <f t="shared" si="4"/>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29">
        <f t="shared" si="5"/>
        <v>0</v>
      </c>
      <c r="AC26" s="329">
        <f t="shared" si="6"/>
        <v>0</v>
      </c>
    </row>
    <row r="27" spans="1:32" ht="31.5" x14ac:dyDescent="0.25">
      <c r="A27" s="252" t="s">
        <v>406</v>
      </c>
      <c r="B27" s="253" t="s">
        <v>407</v>
      </c>
      <c r="C27" s="251">
        <v>559.22353625000005</v>
      </c>
      <c r="D27" s="251">
        <v>0</v>
      </c>
      <c r="E27" s="251">
        <f>C27</f>
        <v>559.22353625000005</v>
      </c>
      <c r="F27" s="254">
        <f t="shared" si="4"/>
        <v>559.22353625000005</v>
      </c>
      <c r="G27" s="255">
        <v>0</v>
      </c>
      <c r="H27" s="255">
        <v>100</v>
      </c>
      <c r="I27" s="255">
        <v>0</v>
      </c>
      <c r="J27" s="255">
        <v>100.05083926</v>
      </c>
      <c r="K27" s="255">
        <v>0</v>
      </c>
      <c r="L27" s="255">
        <v>285.39368888000001</v>
      </c>
      <c r="M27" s="255">
        <v>0</v>
      </c>
      <c r="N27" s="255">
        <v>5.8423855499999995</v>
      </c>
      <c r="O27" s="255">
        <v>5.8423855499999995</v>
      </c>
      <c r="P27" s="255">
        <v>173.82984737000001</v>
      </c>
      <c r="Q27" s="255">
        <v>0</v>
      </c>
      <c r="R27" s="255">
        <v>0</v>
      </c>
      <c r="S27" s="255">
        <v>0</v>
      </c>
      <c r="T27" s="255">
        <v>0</v>
      </c>
      <c r="U27" s="255">
        <v>0</v>
      </c>
      <c r="V27" s="255">
        <v>0</v>
      </c>
      <c r="W27" s="255">
        <v>0</v>
      </c>
      <c r="X27" s="255">
        <v>0</v>
      </c>
      <c r="Y27" s="255">
        <v>0</v>
      </c>
      <c r="Z27" s="255">
        <v>0</v>
      </c>
      <c r="AA27" s="255">
        <v>0</v>
      </c>
      <c r="AB27" s="329">
        <f t="shared" si="5"/>
        <v>559.22353625000005</v>
      </c>
      <c r="AC27" s="329">
        <f t="shared" si="6"/>
        <v>105.89322481000001</v>
      </c>
    </row>
    <row r="28" spans="1:32" x14ac:dyDescent="0.25">
      <c r="A28" s="252" t="s">
        <v>408</v>
      </c>
      <c r="B28" s="253" t="s">
        <v>409</v>
      </c>
      <c r="C28" s="251">
        <v>0</v>
      </c>
      <c r="D28" s="251">
        <v>0</v>
      </c>
      <c r="E28" s="251">
        <f>C28</f>
        <v>0</v>
      </c>
      <c r="F28" s="254">
        <f t="shared" si="4"/>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29">
        <f t="shared" si="5"/>
        <v>0</v>
      </c>
      <c r="AC28" s="329">
        <f t="shared" si="6"/>
        <v>0</v>
      </c>
    </row>
    <row r="29" spans="1:32" x14ac:dyDescent="0.25">
      <c r="A29" s="252" t="s">
        <v>410</v>
      </c>
      <c r="B29" s="256" t="s">
        <v>411</v>
      </c>
      <c r="C29" s="251">
        <v>0</v>
      </c>
      <c r="D29" s="251">
        <v>0</v>
      </c>
      <c r="E29" s="251">
        <f>C29</f>
        <v>0</v>
      </c>
      <c r="F29" s="254">
        <f t="shared" si="4"/>
        <v>0</v>
      </c>
      <c r="G29" s="255">
        <v>0</v>
      </c>
      <c r="H29" s="255">
        <v>0</v>
      </c>
      <c r="I29" s="255">
        <v>0</v>
      </c>
      <c r="J29" s="255">
        <v>0</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29">
        <f t="shared" si="5"/>
        <v>0</v>
      </c>
      <c r="AC29" s="329">
        <f t="shared" si="6"/>
        <v>0</v>
      </c>
    </row>
    <row r="30" spans="1:32" s="257" customFormat="1" ht="47.25" x14ac:dyDescent="0.25">
      <c r="A30" s="249" t="s">
        <v>17</v>
      </c>
      <c r="B30" s="250" t="s">
        <v>412</v>
      </c>
      <c r="C30" s="251">
        <f>SUM(C31:C34)</f>
        <v>466.01961354000002</v>
      </c>
      <c r="D30" s="251">
        <f t="shared" ref="D30" si="7">SUM(D31:D34)</f>
        <v>0</v>
      </c>
      <c r="E30" s="251">
        <f t="shared" ref="E30:AA30" si="8">SUM(E31:E34)</f>
        <v>466.01961354000002</v>
      </c>
      <c r="F30" s="251">
        <f t="shared" si="8"/>
        <v>466.01961354000002</v>
      </c>
      <c r="G30" s="251">
        <f t="shared" si="8"/>
        <v>0</v>
      </c>
      <c r="H30" s="251">
        <f t="shared" ref="H30:W30" si="9">SUM(H31:H34)</f>
        <v>13.0017</v>
      </c>
      <c r="I30" s="251">
        <f t="shared" ref="I30" si="10">SUM(I31:I34)</f>
        <v>0</v>
      </c>
      <c r="J30" s="251">
        <f t="shared" si="9"/>
        <v>3.44012326</v>
      </c>
      <c r="K30" s="251">
        <f t="shared" ref="K30" si="11">SUM(K31:K34)</f>
        <v>0</v>
      </c>
      <c r="L30" s="251">
        <f t="shared" si="9"/>
        <v>453.01791354</v>
      </c>
      <c r="M30" s="251">
        <f t="shared" si="9"/>
        <v>0</v>
      </c>
      <c r="N30" s="251">
        <f t="shared" si="9"/>
        <v>1.5193869899999999</v>
      </c>
      <c r="O30" s="251">
        <f t="shared" si="9"/>
        <v>1.5193869899999999</v>
      </c>
      <c r="P30" s="251">
        <f t="shared" si="9"/>
        <v>0</v>
      </c>
      <c r="Q30" s="251">
        <f t="shared" si="9"/>
        <v>0</v>
      </c>
      <c r="R30" s="251">
        <f t="shared" si="9"/>
        <v>0</v>
      </c>
      <c r="S30" s="251">
        <f t="shared" si="9"/>
        <v>0</v>
      </c>
      <c r="T30" s="251">
        <f t="shared" si="9"/>
        <v>0</v>
      </c>
      <c r="U30" s="251">
        <f t="shared" si="9"/>
        <v>0</v>
      </c>
      <c r="V30" s="251">
        <f t="shared" si="9"/>
        <v>0</v>
      </c>
      <c r="W30" s="251">
        <f t="shared" si="9"/>
        <v>0</v>
      </c>
      <c r="X30" s="251">
        <f t="shared" si="8"/>
        <v>0</v>
      </c>
      <c r="Y30" s="251">
        <f t="shared" si="8"/>
        <v>0</v>
      </c>
      <c r="Z30" s="251">
        <f t="shared" si="8"/>
        <v>0</v>
      </c>
      <c r="AA30" s="251">
        <f t="shared" si="8"/>
        <v>0</v>
      </c>
      <c r="AB30" s="329">
        <f t="shared" si="5"/>
        <v>466.01961354000002</v>
      </c>
      <c r="AC30" s="329">
        <f t="shared" si="6"/>
        <v>4.9595102500000001</v>
      </c>
      <c r="AD30" s="227"/>
      <c r="AE30" s="227"/>
    </row>
    <row r="31" spans="1:32" x14ac:dyDescent="0.25">
      <c r="A31" s="249" t="s">
        <v>413</v>
      </c>
      <c r="B31" s="253" t="s">
        <v>414</v>
      </c>
      <c r="C31" s="251">
        <v>13.0017</v>
      </c>
      <c r="D31" s="251">
        <v>0</v>
      </c>
      <c r="E31" s="251">
        <f t="shared" ref="E31:E49" si="12">C31</f>
        <v>13.0017</v>
      </c>
      <c r="F31" s="254">
        <f t="shared" si="4"/>
        <v>13.0017</v>
      </c>
      <c r="G31" s="255">
        <v>0</v>
      </c>
      <c r="H31" s="255">
        <v>13.0017</v>
      </c>
      <c r="I31" s="255">
        <v>0</v>
      </c>
      <c r="J31" s="255">
        <v>3.0817839999999999</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29">
        <f t="shared" si="5"/>
        <v>13.0017</v>
      </c>
      <c r="AC31" s="329">
        <f t="shared" si="6"/>
        <v>3.0817839999999999</v>
      </c>
    </row>
    <row r="32" spans="1:32" ht="31.5" x14ac:dyDescent="0.25">
      <c r="A32" s="249" t="s">
        <v>415</v>
      </c>
      <c r="B32" s="253" t="s">
        <v>416</v>
      </c>
      <c r="C32" s="251">
        <v>63.826779999999999</v>
      </c>
      <c r="D32" s="251">
        <v>0</v>
      </c>
      <c r="E32" s="251">
        <f t="shared" si="12"/>
        <v>63.826779999999999</v>
      </c>
      <c r="F32" s="254">
        <f t="shared" si="4"/>
        <v>63.826779999999999</v>
      </c>
      <c r="G32" s="255">
        <v>0</v>
      </c>
      <c r="H32" s="255">
        <v>0</v>
      </c>
      <c r="I32" s="255">
        <v>0</v>
      </c>
      <c r="J32" s="255">
        <v>0</v>
      </c>
      <c r="K32" s="255">
        <v>0</v>
      </c>
      <c r="L32" s="255">
        <v>63.826779999999999</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29">
        <f t="shared" si="5"/>
        <v>63.826779999999999</v>
      </c>
      <c r="AC32" s="329">
        <f t="shared" si="6"/>
        <v>0</v>
      </c>
    </row>
    <row r="33" spans="1:31" x14ac:dyDescent="0.25">
      <c r="A33" s="249" t="s">
        <v>417</v>
      </c>
      <c r="B33" s="253" t="s">
        <v>418</v>
      </c>
      <c r="C33" s="251">
        <v>341.17288000000002</v>
      </c>
      <c r="D33" s="251">
        <v>0</v>
      </c>
      <c r="E33" s="251">
        <f t="shared" si="12"/>
        <v>341.17288000000002</v>
      </c>
      <c r="F33" s="254">
        <f t="shared" si="4"/>
        <v>341.17288000000002</v>
      </c>
      <c r="G33" s="255">
        <v>0</v>
      </c>
      <c r="H33" s="255">
        <v>0</v>
      </c>
      <c r="I33" s="255">
        <v>0</v>
      </c>
      <c r="J33" s="255">
        <v>0</v>
      </c>
      <c r="K33" s="255">
        <v>0</v>
      </c>
      <c r="L33" s="255">
        <v>341.17288000000002</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29">
        <f t="shared" si="5"/>
        <v>341.17288000000002</v>
      </c>
      <c r="AC33" s="329">
        <f t="shared" si="6"/>
        <v>0</v>
      </c>
    </row>
    <row r="34" spans="1:31" x14ac:dyDescent="0.25">
      <c r="A34" s="249" t="s">
        <v>419</v>
      </c>
      <c r="B34" s="253" t="s">
        <v>420</v>
      </c>
      <c r="C34" s="251">
        <v>48.018253540000003</v>
      </c>
      <c r="D34" s="251">
        <v>0</v>
      </c>
      <c r="E34" s="251">
        <f t="shared" si="12"/>
        <v>48.018253540000003</v>
      </c>
      <c r="F34" s="254">
        <f t="shared" si="4"/>
        <v>48.018253540000003</v>
      </c>
      <c r="G34" s="255">
        <v>0</v>
      </c>
      <c r="H34" s="255">
        <v>0</v>
      </c>
      <c r="I34" s="255">
        <v>0</v>
      </c>
      <c r="J34" s="255">
        <v>0.35833925999999999</v>
      </c>
      <c r="K34" s="255">
        <v>0</v>
      </c>
      <c r="L34" s="255">
        <v>48.018253540000003</v>
      </c>
      <c r="M34" s="255">
        <v>0</v>
      </c>
      <c r="N34" s="255">
        <v>1.5193869899999999</v>
      </c>
      <c r="O34" s="255">
        <v>1.5193869899999999</v>
      </c>
      <c r="P34" s="255">
        <v>0</v>
      </c>
      <c r="Q34" s="255">
        <v>0</v>
      </c>
      <c r="R34" s="255">
        <v>0</v>
      </c>
      <c r="S34" s="255">
        <v>0</v>
      </c>
      <c r="T34" s="255">
        <v>0</v>
      </c>
      <c r="U34" s="255">
        <v>0</v>
      </c>
      <c r="V34" s="255">
        <v>0</v>
      </c>
      <c r="W34" s="255">
        <v>0</v>
      </c>
      <c r="X34" s="255">
        <v>0</v>
      </c>
      <c r="Y34" s="255">
        <v>0</v>
      </c>
      <c r="Z34" s="255">
        <v>0</v>
      </c>
      <c r="AA34" s="255">
        <v>0</v>
      </c>
      <c r="AB34" s="329">
        <f t="shared" si="5"/>
        <v>48.018253540000003</v>
      </c>
      <c r="AC34" s="329">
        <f t="shared" si="6"/>
        <v>1.8777262499999998</v>
      </c>
    </row>
    <row r="35" spans="1:31" s="257" customFormat="1" ht="31.5" x14ac:dyDescent="0.25">
      <c r="A35" s="249" t="s">
        <v>20</v>
      </c>
      <c r="B35" s="250" t="s">
        <v>421</v>
      </c>
      <c r="C35" s="251">
        <v>0</v>
      </c>
      <c r="D35" s="251">
        <v>0</v>
      </c>
      <c r="E35" s="251">
        <f t="shared" si="12"/>
        <v>0</v>
      </c>
      <c r="F35" s="254">
        <f t="shared" si="4"/>
        <v>0</v>
      </c>
      <c r="G35" s="251">
        <v>0</v>
      </c>
      <c r="H35" s="251">
        <v>0</v>
      </c>
      <c r="I35" s="251">
        <v>0</v>
      </c>
      <c r="J35" s="251">
        <v>0</v>
      </c>
      <c r="K35" s="251">
        <v>0</v>
      </c>
      <c r="L35" s="251">
        <v>0</v>
      </c>
      <c r="M35" s="251">
        <v>0</v>
      </c>
      <c r="N35" s="251">
        <v>0</v>
      </c>
      <c r="O35" s="251">
        <v>0</v>
      </c>
      <c r="P35" s="251">
        <v>0</v>
      </c>
      <c r="Q35" s="251">
        <v>0</v>
      </c>
      <c r="R35" s="251">
        <v>0</v>
      </c>
      <c r="S35" s="251">
        <v>0</v>
      </c>
      <c r="T35" s="251">
        <v>0</v>
      </c>
      <c r="U35" s="251">
        <v>0</v>
      </c>
      <c r="V35" s="251">
        <v>0</v>
      </c>
      <c r="W35" s="251">
        <v>0</v>
      </c>
      <c r="X35" s="251">
        <v>0</v>
      </c>
      <c r="Y35" s="251">
        <v>0</v>
      </c>
      <c r="Z35" s="251">
        <v>0</v>
      </c>
      <c r="AA35" s="251">
        <v>0</v>
      </c>
      <c r="AB35" s="329">
        <f t="shared" si="5"/>
        <v>0</v>
      </c>
      <c r="AC35" s="329">
        <f t="shared" si="6"/>
        <v>0</v>
      </c>
      <c r="AE35" s="227"/>
    </row>
    <row r="36" spans="1:31" ht="31.5" x14ac:dyDescent="0.25">
      <c r="A36" s="252" t="s">
        <v>422</v>
      </c>
      <c r="B36" s="258" t="s">
        <v>423</v>
      </c>
      <c r="C36" s="251">
        <v>0</v>
      </c>
      <c r="D36" s="251">
        <v>0</v>
      </c>
      <c r="E36" s="251">
        <f t="shared" si="12"/>
        <v>0</v>
      </c>
      <c r="F36" s="254">
        <f t="shared" si="4"/>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29">
        <f t="shared" si="5"/>
        <v>0</v>
      </c>
      <c r="AC36" s="329">
        <f t="shared" si="6"/>
        <v>0</v>
      </c>
    </row>
    <row r="37" spans="1:31" x14ac:dyDescent="0.25">
      <c r="A37" s="252" t="s">
        <v>424</v>
      </c>
      <c r="B37" s="258" t="s">
        <v>425</v>
      </c>
      <c r="C37" s="251">
        <v>80</v>
      </c>
      <c r="D37" s="251">
        <v>0</v>
      </c>
      <c r="E37" s="251">
        <f t="shared" si="12"/>
        <v>80</v>
      </c>
      <c r="F37" s="254">
        <f t="shared" si="4"/>
        <v>80</v>
      </c>
      <c r="G37" s="255">
        <v>0</v>
      </c>
      <c r="H37" s="255">
        <v>0</v>
      </c>
      <c r="I37" s="255">
        <v>0</v>
      </c>
      <c r="J37" s="255">
        <v>0</v>
      </c>
      <c r="K37" s="255">
        <v>0</v>
      </c>
      <c r="L37" s="255">
        <v>80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29">
        <f t="shared" si="5"/>
        <v>80</v>
      </c>
      <c r="AC37" s="329">
        <f t="shared" si="6"/>
        <v>0</v>
      </c>
    </row>
    <row r="38" spans="1:31" x14ac:dyDescent="0.25">
      <c r="A38" s="252" t="s">
        <v>426</v>
      </c>
      <c r="B38" s="258" t="s">
        <v>427</v>
      </c>
      <c r="C38" s="251">
        <v>0</v>
      </c>
      <c r="D38" s="251">
        <v>0</v>
      </c>
      <c r="E38" s="251">
        <f t="shared" si="12"/>
        <v>0</v>
      </c>
      <c r="F38" s="254">
        <f t="shared" si="4"/>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29">
        <f t="shared" si="5"/>
        <v>0</v>
      </c>
      <c r="AC38" s="329">
        <f t="shared" si="6"/>
        <v>0</v>
      </c>
    </row>
    <row r="39" spans="1:31" ht="31.5" x14ac:dyDescent="0.25">
      <c r="A39" s="252" t="s">
        <v>428</v>
      </c>
      <c r="B39" s="253" t="s">
        <v>429</v>
      </c>
      <c r="C39" s="251">
        <v>0</v>
      </c>
      <c r="D39" s="251">
        <v>0</v>
      </c>
      <c r="E39" s="251">
        <f t="shared" si="12"/>
        <v>0</v>
      </c>
      <c r="F39" s="254">
        <f t="shared" si="4"/>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29">
        <f t="shared" si="5"/>
        <v>0</v>
      </c>
      <c r="AC39" s="329">
        <f t="shared" si="6"/>
        <v>0</v>
      </c>
    </row>
    <row r="40" spans="1:31" ht="31.5" x14ac:dyDescent="0.25">
      <c r="A40" s="252" t="s">
        <v>430</v>
      </c>
      <c r="B40" s="253" t="s">
        <v>431</v>
      </c>
      <c r="C40" s="251">
        <v>0</v>
      </c>
      <c r="D40" s="251">
        <v>0</v>
      </c>
      <c r="E40" s="251">
        <f t="shared" si="12"/>
        <v>0</v>
      </c>
      <c r="F40" s="254">
        <f t="shared" si="4"/>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29">
        <f t="shared" si="5"/>
        <v>0</v>
      </c>
      <c r="AC40" s="329">
        <f t="shared" si="6"/>
        <v>0</v>
      </c>
    </row>
    <row r="41" spans="1:31" x14ac:dyDescent="0.25">
      <c r="A41" s="252" t="s">
        <v>432</v>
      </c>
      <c r="B41" s="253" t="s">
        <v>433</v>
      </c>
      <c r="C41" s="251">
        <v>0</v>
      </c>
      <c r="D41" s="251">
        <v>0</v>
      </c>
      <c r="E41" s="251">
        <f t="shared" si="12"/>
        <v>0</v>
      </c>
      <c r="F41" s="254">
        <f t="shared" si="4"/>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29">
        <f t="shared" si="5"/>
        <v>0</v>
      </c>
      <c r="AC41" s="329">
        <f t="shared" si="6"/>
        <v>0</v>
      </c>
    </row>
    <row r="42" spans="1:31" ht="18.75" x14ac:dyDescent="0.25">
      <c r="A42" s="252" t="s">
        <v>434</v>
      </c>
      <c r="B42" s="258" t="s">
        <v>435</v>
      </c>
      <c r="C42" s="251">
        <v>0</v>
      </c>
      <c r="D42" s="251">
        <v>0</v>
      </c>
      <c r="E42" s="251">
        <f t="shared" si="12"/>
        <v>0</v>
      </c>
      <c r="F42" s="254">
        <f t="shared" si="4"/>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29">
        <f t="shared" si="5"/>
        <v>0</v>
      </c>
      <c r="AC42" s="329">
        <f t="shared" si="6"/>
        <v>0</v>
      </c>
    </row>
    <row r="43" spans="1:31" s="257" customFormat="1" x14ac:dyDescent="0.25">
      <c r="A43" s="249" t="s">
        <v>23</v>
      </c>
      <c r="B43" s="250" t="s">
        <v>436</v>
      </c>
      <c r="C43" s="251">
        <v>0</v>
      </c>
      <c r="D43" s="251">
        <v>0</v>
      </c>
      <c r="E43" s="251">
        <f t="shared" si="12"/>
        <v>0</v>
      </c>
      <c r="F43" s="254">
        <f t="shared" si="4"/>
        <v>0</v>
      </c>
      <c r="G43" s="251">
        <v>0</v>
      </c>
      <c r="H43" s="251">
        <v>0</v>
      </c>
      <c r="I43" s="251">
        <v>0</v>
      </c>
      <c r="J43" s="251">
        <v>0</v>
      </c>
      <c r="K43" s="251">
        <v>0</v>
      </c>
      <c r="L43" s="251">
        <v>0</v>
      </c>
      <c r="M43" s="251">
        <v>0</v>
      </c>
      <c r="N43" s="251">
        <v>0</v>
      </c>
      <c r="O43" s="251">
        <v>0</v>
      </c>
      <c r="P43" s="251">
        <v>0</v>
      </c>
      <c r="Q43" s="251">
        <v>0</v>
      </c>
      <c r="R43" s="251">
        <v>0</v>
      </c>
      <c r="S43" s="251">
        <v>0</v>
      </c>
      <c r="T43" s="251">
        <v>0</v>
      </c>
      <c r="U43" s="251">
        <v>0</v>
      </c>
      <c r="V43" s="251">
        <v>0</v>
      </c>
      <c r="W43" s="251">
        <v>0</v>
      </c>
      <c r="X43" s="251">
        <v>0</v>
      </c>
      <c r="Y43" s="251">
        <v>0</v>
      </c>
      <c r="Z43" s="251">
        <v>0</v>
      </c>
      <c r="AA43" s="251">
        <v>0</v>
      </c>
      <c r="AB43" s="329">
        <f t="shared" si="5"/>
        <v>0</v>
      </c>
      <c r="AC43" s="329">
        <f t="shared" si="6"/>
        <v>0</v>
      </c>
      <c r="AE43" s="227"/>
    </row>
    <row r="44" spans="1:31" x14ac:dyDescent="0.25">
      <c r="A44" s="252" t="s">
        <v>437</v>
      </c>
      <c r="B44" s="253" t="s">
        <v>438</v>
      </c>
      <c r="C44" s="251">
        <v>0</v>
      </c>
      <c r="D44" s="251">
        <v>0</v>
      </c>
      <c r="E44" s="251">
        <f t="shared" si="12"/>
        <v>0</v>
      </c>
      <c r="F44" s="254">
        <f t="shared" si="4"/>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29">
        <f t="shared" si="5"/>
        <v>0</v>
      </c>
      <c r="AC44" s="329">
        <f t="shared" si="6"/>
        <v>0</v>
      </c>
    </row>
    <row r="45" spans="1:31" x14ac:dyDescent="0.25">
      <c r="A45" s="252" t="s">
        <v>439</v>
      </c>
      <c r="B45" s="253" t="s">
        <v>425</v>
      </c>
      <c r="C45" s="251">
        <f>C37</f>
        <v>80</v>
      </c>
      <c r="D45" s="251">
        <v>0</v>
      </c>
      <c r="E45" s="251">
        <f t="shared" si="12"/>
        <v>80</v>
      </c>
      <c r="F45" s="254">
        <f t="shared" si="4"/>
        <v>80</v>
      </c>
      <c r="G45" s="255">
        <v>0</v>
      </c>
      <c r="H45" s="255">
        <v>0</v>
      </c>
      <c r="I45" s="255">
        <v>0</v>
      </c>
      <c r="J45" s="255">
        <v>0</v>
      </c>
      <c r="K45" s="255">
        <v>0</v>
      </c>
      <c r="L45" s="255">
        <v>80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29">
        <f t="shared" si="5"/>
        <v>80</v>
      </c>
      <c r="AC45" s="329">
        <f t="shared" si="6"/>
        <v>0</v>
      </c>
    </row>
    <row r="46" spans="1:31" x14ac:dyDescent="0.25">
      <c r="A46" s="252" t="s">
        <v>440</v>
      </c>
      <c r="B46" s="253" t="s">
        <v>427</v>
      </c>
      <c r="C46" s="251">
        <v>0</v>
      </c>
      <c r="D46" s="251">
        <v>0</v>
      </c>
      <c r="E46" s="251">
        <f t="shared" si="12"/>
        <v>0</v>
      </c>
      <c r="F46" s="254">
        <f t="shared" si="4"/>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29">
        <f t="shared" si="5"/>
        <v>0</v>
      </c>
      <c r="AC46" s="329">
        <f t="shared" si="6"/>
        <v>0</v>
      </c>
    </row>
    <row r="47" spans="1:31" ht="31.5" x14ac:dyDescent="0.25">
      <c r="A47" s="252" t="s">
        <v>441</v>
      </c>
      <c r="B47" s="253" t="s">
        <v>429</v>
      </c>
      <c r="C47" s="251">
        <f t="shared" ref="C47:C50" si="13">C39</f>
        <v>0</v>
      </c>
      <c r="D47" s="251">
        <v>0</v>
      </c>
      <c r="E47" s="251">
        <f t="shared" si="12"/>
        <v>0</v>
      </c>
      <c r="F47" s="254">
        <f t="shared" si="4"/>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29">
        <f t="shared" si="5"/>
        <v>0</v>
      </c>
      <c r="AC47" s="329">
        <f t="shared" si="6"/>
        <v>0</v>
      </c>
    </row>
    <row r="48" spans="1:31" ht="31.5" x14ac:dyDescent="0.25">
      <c r="A48" s="252" t="s">
        <v>442</v>
      </c>
      <c r="B48" s="253" t="s">
        <v>431</v>
      </c>
      <c r="C48" s="251">
        <f t="shared" si="13"/>
        <v>0</v>
      </c>
      <c r="D48" s="251">
        <v>0</v>
      </c>
      <c r="E48" s="251">
        <f t="shared" si="12"/>
        <v>0</v>
      </c>
      <c r="F48" s="254">
        <f t="shared" si="4"/>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29">
        <f t="shared" si="5"/>
        <v>0</v>
      </c>
      <c r="AC48" s="329">
        <f t="shared" si="6"/>
        <v>0</v>
      </c>
    </row>
    <row r="49" spans="1:31" x14ac:dyDescent="0.25">
      <c r="A49" s="252" t="s">
        <v>443</v>
      </c>
      <c r="B49" s="253" t="s">
        <v>433</v>
      </c>
      <c r="C49" s="251">
        <f t="shared" si="13"/>
        <v>0</v>
      </c>
      <c r="D49" s="251">
        <v>0</v>
      </c>
      <c r="E49" s="251">
        <f t="shared" si="12"/>
        <v>0</v>
      </c>
      <c r="F49" s="254">
        <f t="shared" si="4"/>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29">
        <f t="shared" si="5"/>
        <v>0</v>
      </c>
      <c r="AC49" s="329">
        <f t="shared" si="6"/>
        <v>0</v>
      </c>
    </row>
    <row r="50" spans="1:31" ht="18.75" x14ac:dyDescent="0.25">
      <c r="A50" s="252" t="s">
        <v>444</v>
      </c>
      <c r="B50" s="258" t="s">
        <v>435</v>
      </c>
      <c r="C50" s="251">
        <f t="shared" si="13"/>
        <v>0</v>
      </c>
      <c r="D50" s="251">
        <v>0</v>
      </c>
      <c r="E50" s="251">
        <v>0</v>
      </c>
      <c r="F50" s="254">
        <f t="shared" si="4"/>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29">
        <f t="shared" si="5"/>
        <v>0</v>
      </c>
      <c r="AC50" s="329">
        <f t="shared" si="6"/>
        <v>0</v>
      </c>
    </row>
    <row r="51" spans="1:31" s="257" customFormat="1" ht="31.5" x14ac:dyDescent="0.25">
      <c r="A51" s="249" t="s">
        <v>26</v>
      </c>
      <c r="B51" s="250" t="s">
        <v>445</v>
      </c>
      <c r="C51" s="251">
        <v>0</v>
      </c>
      <c r="D51" s="251">
        <v>0</v>
      </c>
      <c r="E51" s="251">
        <f t="shared" ref="E51:E64" si="14">C51</f>
        <v>0</v>
      </c>
      <c r="F51" s="254">
        <f t="shared" si="4"/>
        <v>0</v>
      </c>
      <c r="G51" s="251">
        <v>0</v>
      </c>
      <c r="H51" s="251">
        <v>0</v>
      </c>
      <c r="I51" s="251">
        <v>0</v>
      </c>
      <c r="J51" s="251">
        <v>0</v>
      </c>
      <c r="K51" s="251">
        <v>0</v>
      </c>
      <c r="L51" s="251">
        <v>0</v>
      </c>
      <c r="M51" s="251">
        <v>0</v>
      </c>
      <c r="N51" s="251">
        <v>0</v>
      </c>
      <c r="O51" s="251">
        <v>0</v>
      </c>
      <c r="P51" s="251">
        <v>0</v>
      </c>
      <c r="Q51" s="251">
        <v>0</v>
      </c>
      <c r="R51" s="251">
        <v>0</v>
      </c>
      <c r="S51" s="251">
        <v>0</v>
      </c>
      <c r="T51" s="251">
        <v>0</v>
      </c>
      <c r="U51" s="251">
        <v>0</v>
      </c>
      <c r="V51" s="251">
        <v>0</v>
      </c>
      <c r="W51" s="251">
        <v>0</v>
      </c>
      <c r="X51" s="251">
        <v>0</v>
      </c>
      <c r="Y51" s="251">
        <v>0</v>
      </c>
      <c r="Z51" s="251">
        <v>0</v>
      </c>
      <c r="AA51" s="251">
        <v>0</v>
      </c>
      <c r="AB51" s="329">
        <f t="shared" si="5"/>
        <v>0</v>
      </c>
      <c r="AC51" s="329">
        <f t="shared" si="6"/>
        <v>0</v>
      </c>
      <c r="AE51" s="227"/>
    </row>
    <row r="52" spans="1:31" x14ac:dyDescent="0.25">
      <c r="A52" s="252" t="s">
        <v>446</v>
      </c>
      <c r="B52" s="253" t="s">
        <v>447</v>
      </c>
      <c r="C52" s="251">
        <f>C30</f>
        <v>466.01961354000002</v>
      </c>
      <c r="D52" s="251">
        <v>0</v>
      </c>
      <c r="E52" s="251">
        <f t="shared" si="14"/>
        <v>466.01961354000002</v>
      </c>
      <c r="F52" s="254">
        <f t="shared" si="4"/>
        <v>466.01961354000002</v>
      </c>
      <c r="G52" s="255">
        <v>0</v>
      </c>
      <c r="H52" s="255">
        <v>0</v>
      </c>
      <c r="I52" s="255">
        <v>0</v>
      </c>
      <c r="J52" s="255">
        <v>0</v>
      </c>
      <c r="K52" s="255">
        <v>0</v>
      </c>
      <c r="L52" s="255">
        <v>466.01961354000002</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29">
        <f t="shared" si="5"/>
        <v>466.01961354000002</v>
      </c>
      <c r="AC52" s="329">
        <f t="shared" si="6"/>
        <v>0</v>
      </c>
    </row>
    <row r="53" spans="1:31" x14ac:dyDescent="0.25">
      <c r="A53" s="252" t="s">
        <v>448</v>
      </c>
      <c r="B53" s="253" t="s">
        <v>297</v>
      </c>
      <c r="C53" s="251">
        <v>0</v>
      </c>
      <c r="D53" s="251">
        <v>0</v>
      </c>
      <c r="E53" s="251">
        <f t="shared" si="14"/>
        <v>0</v>
      </c>
      <c r="F53" s="254">
        <f t="shared" si="4"/>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29">
        <f t="shared" si="5"/>
        <v>0</v>
      </c>
      <c r="AC53" s="329">
        <f t="shared" si="6"/>
        <v>0</v>
      </c>
    </row>
    <row r="54" spans="1:31" x14ac:dyDescent="0.25">
      <c r="A54" s="252" t="s">
        <v>449</v>
      </c>
      <c r="B54" s="258" t="s">
        <v>450</v>
      </c>
      <c r="C54" s="251">
        <f>C45</f>
        <v>80</v>
      </c>
      <c r="D54" s="251">
        <v>0</v>
      </c>
      <c r="E54" s="251">
        <f t="shared" si="14"/>
        <v>80</v>
      </c>
      <c r="F54" s="254">
        <f t="shared" si="4"/>
        <v>80</v>
      </c>
      <c r="G54" s="255">
        <v>0</v>
      </c>
      <c r="H54" s="255">
        <v>0</v>
      </c>
      <c r="I54" s="255">
        <v>0</v>
      </c>
      <c r="J54" s="255">
        <v>0</v>
      </c>
      <c r="K54" s="255">
        <v>0</v>
      </c>
      <c r="L54" s="255">
        <v>80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29">
        <f t="shared" si="5"/>
        <v>80</v>
      </c>
      <c r="AC54" s="329">
        <f t="shared" si="6"/>
        <v>0</v>
      </c>
    </row>
    <row r="55" spans="1:31" x14ac:dyDescent="0.25">
      <c r="A55" s="252" t="s">
        <v>451</v>
      </c>
      <c r="B55" s="258" t="s">
        <v>452</v>
      </c>
      <c r="C55" s="251">
        <v>0</v>
      </c>
      <c r="D55" s="251">
        <v>0</v>
      </c>
      <c r="E55" s="251">
        <f t="shared" si="14"/>
        <v>0</v>
      </c>
      <c r="F55" s="254">
        <f t="shared" si="4"/>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29">
        <f t="shared" si="5"/>
        <v>0</v>
      </c>
      <c r="AC55" s="329">
        <f t="shared" si="6"/>
        <v>0</v>
      </c>
    </row>
    <row r="56" spans="1:31" x14ac:dyDescent="0.25">
      <c r="A56" s="252" t="s">
        <v>453</v>
      </c>
      <c r="B56" s="258" t="s">
        <v>454</v>
      </c>
      <c r="C56" s="251">
        <f>C47+C48+C49</f>
        <v>0</v>
      </c>
      <c r="D56" s="251">
        <v>0</v>
      </c>
      <c r="E56" s="251">
        <f t="shared" si="14"/>
        <v>0</v>
      </c>
      <c r="F56" s="254">
        <f t="shared" si="4"/>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29">
        <f t="shared" si="5"/>
        <v>0</v>
      </c>
      <c r="AC56" s="329">
        <f t="shared" si="6"/>
        <v>0</v>
      </c>
    </row>
    <row r="57" spans="1:31" ht="18.75" x14ac:dyDescent="0.25">
      <c r="A57" s="252" t="s">
        <v>455</v>
      </c>
      <c r="B57" s="258" t="s">
        <v>456</v>
      </c>
      <c r="C57" s="251">
        <f>C50</f>
        <v>0</v>
      </c>
      <c r="D57" s="251">
        <v>0</v>
      </c>
      <c r="E57" s="251">
        <f t="shared" si="14"/>
        <v>0</v>
      </c>
      <c r="F57" s="254">
        <f t="shared" si="4"/>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29">
        <f t="shared" si="5"/>
        <v>0</v>
      </c>
      <c r="AC57" s="329">
        <f t="shared" si="6"/>
        <v>0</v>
      </c>
    </row>
    <row r="58" spans="1:31" s="257" customFormat="1" ht="31.5" x14ac:dyDescent="0.25">
      <c r="A58" s="249" t="s">
        <v>29</v>
      </c>
      <c r="B58" s="259" t="s">
        <v>457</v>
      </c>
      <c r="C58" s="251">
        <v>0</v>
      </c>
      <c r="D58" s="251">
        <v>0</v>
      </c>
      <c r="E58" s="251">
        <f t="shared" si="14"/>
        <v>0</v>
      </c>
      <c r="F58" s="254">
        <f t="shared" si="4"/>
        <v>0</v>
      </c>
      <c r="G58" s="251">
        <v>0</v>
      </c>
      <c r="H58" s="251">
        <v>0</v>
      </c>
      <c r="I58" s="251">
        <v>0</v>
      </c>
      <c r="J58" s="251">
        <v>0</v>
      </c>
      <c r="K58" s="251">
        <v>0</v>
      </c>
      <c r="L58" s="251">
        <v>0</v>
      </c>
      <c r="M58" s="251">
        <v>0</v>
      </c>
      <c r="N58" s="251">
        <v>0</v>
      </c>
      <c r="O58" s="251">
        <v>0</v>
      </c>
      <c r="P58" s="251">
        <v>0</v>
      </c>
      <c r="Q58" s="251">
        <v>0</v>
      </c>
      <c r="R58" s="251">
        <v>0</v>
      </c>
      <c r="S58" s="251">
        <v>0</v>
      </c>
      <c r="T58" s="251">
        <v>0</v>
      </c>
      <c r="U58" s="251">
        <v>0</v>
      </c>
      <c r="V58" s="251">
        <v>0</v>
      </c>
      <c r="W58" s="251">
        <v>0</v>
      </c>
      <c r="X58" s="251">
        <v>0</v>
      </c>
      <c r="Y58" s="251">
        <v>0</v>
      </c>
      <c r="Z58" s="251">
        <v>0</v>
      </c>
      <c r="AA58" s="251">
        <v>0</v>
      </c>
      <c r="AB58" s="329">
        <f t="shared" si="5"/>
        <v>0</v>
      </c>
      <c r="AC58" s="329">
        <f t="shared" si="6"/>
        <v>0</v>
      </c>
      <c r="AE58" s="227"/>
    </row>
    <row r="59" spans="1:31" s="257" customFormat="1" x14ac:dyDescent="0.25">
      <c r="A59" s="249" t="s">
        <v>32</v>
      </c>
      <c r="B59" s="250" t="s">
        <v>458</v>
      </c>
      <c r="C59" s="251">
        <v>0</v>
      </c>
      <c r="D59" s="251">
        <v>0</v>
      </c>
      <c r="E59" s="251">
        <f t="shared" si="14"/>
        <v>0</v>
      </c>
      <c r="F59" s="254">
        <f t="shared" si="4"/>
        <v>0</v>
      </c>
      <c r="G59" s="251">
        <v>0</v>
      </c>
      <c r="H59" s="251">
        <v>0</v>
      </c>
      <c r="I59" s="251">
        <v>0</v>
      </c>
      <c r="J59" s="251">
        <v>0</v>
      </c>
      <c r="K59" s="251">
        <v>0</v>
      </c>
      <c r="L59" s="251">
        <v>0</v>
      </c>
      <c r="M59" s="251">
        <v>0</v>
      </c>
      <c r="N59" s="251">
        <v>0</v>
      </c>
      <c r="O59" s="251">
        <v>0</v>
      </c>
      <c r="P59" s="251">
        <v>0</v>
      </c>
      <c r="Q59" s="251">
        <v>0</v>
      </c>
      <c r="R59" s="251">
        <v>0</v>
      </c>
      <c r="S59" s="251">
        <v>0</v>
      </c>
      <c r="T59" s="251">
        <v>0</v>
      </c>
      <c r="U59" s="251">
        <v>0</v>
      </c>
      <c r="V59" s="251">
        <v>0</v>
      </c>
      <c r="W59" s="251">
        <v>0</v>
      </c>
      <c r="X59" s="251">
        <v>0</v>
      </c>
      <c r="Y59" s="251">
        <v>0</v>
      </c>
      <c r="Z59" s="251">
        <v>0</v>
      </c>
      <c r="AA59" s="251">
        <v>0</v>
      </c>
      <c r="AB59" s="329">
        <f t="shared" si="5"/>
        <v>0</v>
      </c>
      <c r="AC59" s="329">
        <f t="shared" si="6"/>
        <v>0</v>
      </c>
      <c r="AE59" s="227"/>
    </row>
    <row r="60" spans="1:31" x14ac:dyDescent="0.25">
      <c r="A60" s="252" t="s">
        <v>459</v>
      </c>
      <c r="B60" s="260" t="s">
        <v>438</v>
      </c>
      <c r="C60" s="251">
        <v>0</v>
      </c>
      <c r="D60" s="251">
        <v>0</v>
      </c>
      <c r="E60" s="251">
        <f t="shared" si="14"/>
        <v>0</v>
      </c>
      <c r="F60" s="254">
        <f t="shared" si="4"/>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29">
        <f t="shared" si="5"/>
        <v>0</v>
      </c>
      <c r="AC60" s="329">
        <f t="shared" si="6"/>
        <v>0</v>
      </c>
    </row>
    <row r="61" spans="1:31" x14ac:dyDescent="0.25">
      <c r="A61" s="252" t="s">
        <v>460</v>
      </c>
      <c r="B61" s="260" t="s">
        <v>425</v>
      </c>
      <c r="C61" s="251">
        <v>50</v>
      </c>
      <c r="D61" s="251">
        <v>0</v>
      </c>
      <c r="E61" s="251">
        <f t="shared" si="14"/>
        <v>50</v>
      </c>
      <c r="F61" s="254">
        <f t="shared" si="4"/>
        <v>50</v>
      </c>
      <c r="G61" s="255">
        <v>0</v>
      </c>
      <c r="H61" s="255">
        <v>0</v>
      </c>
      <c r="I61" s="255">
        <v>0</v>
      </c>
      <c r="J61" s="255">
        <v>0</v>
      </c>
      <c r="K61" s="255">
        <v>0</v>
      </c>
      <c r="L61" s="255">
        <v>50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29">
        <f t="shared" si="5"/>
        <v>50</v>
      </c>
      <c r="AC61" s="329">
        <f t="shared" si="6"/>
        <v>0</v>
      </c>
    </row>
    <row r="62" spans="1:31" x14ac:dyDescent="0.25">
      <c r="A62" s="252" t="s">
        <v>461</v>
      </c>
      <c r="B62" s="260" t="s">
        <v>427</v>
      </c>
      <c r="C62" s="251">
        <v>0</v>
      </c>
      <c r="D62" s="251">
        <v>0</v>
      </c>
      <c r="E62" s="251">
        <f t="shared" si="14"/>
        <v>0</v>
      </c>
      <c r="F62" s="254">
        <f t="shared" si="4"/>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29">
        <f t="shared" si="5"/>
        <v>0</v>
      </c>
      <c r="AC62" s="329">
        <f t="shared" si="6"/>
        <v>0</v>
      </c>
    </row>
    <row r="63" spans="1:31" x14ac:dyDescent="0.25">
      <c r="A63" s="252" t="s">
        <v>462</v>
      </c>
      <c r="B63" s="260" t="s">
        <v>463</v>
      </c>
      <c r="C63" s="251">
        <v>0</v>
      </c>
      <c r="D63" s="251">
        <v>0</v>
      </c>
      <c r="E63" s="251">
        <f t="shared" si="14"/>
        <v>0</v>
      </c>
      <c r="F63" s="254">
        <f t="shared" si="4"/>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29">
        <f t="shared" si="5"/>
        <v>0</v>
      </c>
      <c r="AC63" s="329">
        <f t="shared" si="6"/>
        <v>0</v>
      </c>
    </row>
    <row r="64" spans="1:31" ht="18.75" x14ac:dyDescent="0.25">
      <c r="A64" s="252" t="s">
        <v>464</v>
      </c>
      <c r="B64" s="258" t="s">
        <v>456</v>
      </c>
      <c r="C64" s="251">
        <v>0</v>
      </c>
      <c r="D64" s="251">
        <v>0</v>
      </c>
      <c r="E64" s="251">
        <f t="shared" si="14"/>
        <v>0</v>
      </c>
      <c r="F64" s="254">
        <f t="shared" si="4"/>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29">
        <f t="shared" si="5"/>
        <v>0</v>
      </c>
      <c r="AC64" s="329">
        <f t="shared" si="6"/>
        <v>0</v>
      </c>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11"/>
      <c r="C66" s="411"/>
      <c r="D66" s="411"/>
      <c r="E66" s="411"/>
      <c r="F66" s="411"/>
      <c r="G66" s="411"/>
      <c r="H66" s="411"/>
      <c r="I66" s="411"/>
      <c r="J66" s="229"/>
      <c r="K66" s="229"/>
      <c r="L66" s="229"/>
      <c r="M66" s="229"/>
      <c r="N66" s="229"/>
      <c r="O66" s="229"/>
      <c r="P66" s="229"/>
      <c r="Q66" s="229"/>
      <c r="R66" s="229"/>
      <c r="S66" s="229"/>
      <c r="T66" s="229"/>
      <c r="U66" s="229"/>
      <c r="V66" s="229"/>
      <c r="W66" s="229"/>
      <c r="X66" s="229"/>
      <c r="Y66" s="229"/>
      <c r="Z66" s="229"/>
      <c r="AA66" s="229"/>
      <c r="AB66" s="263"/>
    </row>
    <row r="68" spans="1:28" ht="50.25" customHeight="1" x14ac:dyDescent="0.25">
      <c r="B68" s="411"/>
      <c r="C68" s="411"/>
      <c r="D68" s="411"/>
      <c r="E68" s="411"/>
      <c r="F68" s="411"/>
      <c r="G68" s="411"/>
      <c r="H68" s="411"/>
      <c r="I68" s="411"/>
      <c r="J68" s="229"/>
      <c r="K68" s="229"/>
      <c r="L68" s="229"/>
      <c r="M68" s="229"/>
      <c r="N68" s="229"/>
      <c r="O68" s="229"/>
      <c r="P68" s="229"/>
      <c r="Q68" s="229"/>
      <c r="R68" s="229"/>
      <c r="S68" s="229"/>
      <c r="T68" s="229"/>
      <c r="U68" s="229"/>
      <c r="V68" s="229"/>
      <c r="W68" s="229"/>
      <c r="X68" s="229"/>
      <c r="Y68" s="229"/>
      <c r="Z68" s="229"/>
      <c r="AA68" s="229"/>
    </row>
    <row r="70" spans="1:28" ht="36.75" customHeight="1" x14ac:dyDescent="0.25">
      <c r="B70" s="411"/>
      <c r="C70" s="411"/>
      <c r="D70" s="411"/>
      <c r="E70" s="411"/>
      <c r="F70" s="411"/>
      <c r="G70" s="411"/>
      <c r="H70" s="411"/>
      <c r="I70" s="411"/>
      <c r="J70" s="229"/>
      <c r="K70" s="229"/>
      <c r="L70" s="229"/>
      <c r="M70" s="229"/>
      <c r="N70" s="229"/>
      <c r="O70" s="229"/>
      <c r="P70" s="229"/>
      <c r="Q70" s="229"/>
      <c r="R70" s="229"/>
      <c r="S70" s="229"/>
      <c r="T70" s="229"/>
      <c r="U70" s="229"/>
      <c r="V70" s="229"/>
      <c r="W70" s="229"/>
      <c r="X70" s="229"/>
      <c r="Y70" s="229"/>
      <c r="Z70" s="229"/>
      <c r="AA70" s="229"/>
    </row>
    <row r="72" spans="1:28" ht="51" customHeight="1" x14ac:dyDescent="0.25">
      <c r="B72" s="411"/>
      <c r="C72" s="411"/>
      <c r="D72" s="411"/>
      <c r="E72" s="411"/>
      <c r="F72" s="411"/>
      <c r="G72" s="411"/>
      <c r="H72" s="411"/>
      <c r="I72" s="411"/>
      <c r="J72" s="229"/>
      <c r="K72" s="229"/>
      <c r="L72" s="229"/>
      <c r="M72" s="229"/>
      <c r="N72" s="229"/>
      <c r="O72" s="229"/>
      <c r="P72" s="229"/>
      <c r="Q72" s="229"/>
      <c r="R72" s="229"/>
      <c r="S72" s="229"/>
      <c r="T72" s="229"/>
      <c r="U72" s="229"/>
      <c r="V72" s="229"/>
      <c r="W72" s="229"/>
      <c r="X72" s="229"/>
      <c r="Y72" s="229"/>
      <c r="Z72" s="229"/>
      <c r="AA72" s="229"/>
    </row>
    <row r="73" spans="1:28" ht="32.25" customHeight="1" x14ac:dyDescent="0.25">
      <c r="B73" s="411"/>
      <c r="C73" s="411"/>
      <c r="D73" s="411"/>
      <c r="E73" s="411"/>
      <c r="F73" s="411"/>
      <c r="G73" s="411"/>
      <c r="H73" s="411"/>
      <c r="I73" s="411"/>
      <c r="J73" s="229"/>
      <c r="K73" s="229"/>
      <c r="L73" s="229"/>
      <c r="M73" s="229"/>
      <c r="N73" s="229"/>
      <c r="O73" s="229"/>
      <c r="P73" s="229"/>
      <c r="Q73" s="229"/>
      <c r="R73" s="229"/>
      <c r="S73" s="229"/>
      <c r="T73" s="229"/>
      <c r="U73" s="229"/>
      <c r="V73" s="229"/>
      <c r="W73" s="229"/>
      <c r="X73" s="229"/>
      <c r="Y73" s="229"/>
      <c r="Z73" s="229"/>
      <c r="AA73" s="229"/>
    </row>
    <row r="74" spans="1:28" ht="51.75" customHeight="1" x14ac:dyDescent="0.25">
      <c r="B74" s="411"/>
      <c r="C74" s="411"/>
      <c r="D74" s="411"/>
      <c r="E74" s="411"/>
      <c r="F74" s="411"/>
      <c r="G74" s="411"/>
      <c r="H74" s="411"/>
      <c r="I74" s="411"/>
      <c r="J74" s="229"/>
      <c r="K74" s="229"/>
      <c r="L74" s="229"/>
      <c r="M74" s="229"/>
      <c r="N74" s="229"/>
      <c r="O74" s="229"/>
      <c r="P74" s="229"/>
      <c r="Q74" s="229"/>
      <c r="R74" s="229"/>
      <c r="S74" s="229"/>
      <c r="T74" s="229"/>
      <c r="U74" s="229"/>
      <c r="V74" s="229"/>
      <c r="W74" s="229"/>
      <c r="X74" s="229"/>
      <c r="Y74" s="229"/>
      <c r="Z74" s="229"/>
      <c r="AA74" s="229"/>
    </row>
    <row r="75" spans="1:28" ht="21.75" customHeight="1" x14ac:dyDescent="0.25">
      <c r="B75" s="412"/>
      <c r="C75" s="412"/>
      <c r="D75" s="412"/>
      <c r="E75" s="412"/>
      <c r="F75" s="412"/>
      <c r="G75" s="412"/>
      <c r="H75" s="412"/>
      <c r="I75" s="412"/>
      <c r="J75" s="264"/>
      <c r="K75" s="264"/>
      <c r="L75" s="264"/>
      <c r="M75" s="264"/>
      <c r="N75" s="264"/>
      <c r="O75" s="264"/>
      <c r="P75" s="264"/>
      <c r="Q75" s="264"/>
      <c r="R75" s="264"/>
      <c r="S75" s="264"/>
      <c r="T75" s="264"/>
      <c r="U75" s="264"/>
      <c r="V75" s="264"/>
      <c r="W75" s="264"/>
      <c r="X75" s="264"/>
      <c r="Y75" s="264"/>
      <c r="Z75" s="264"/>
      <c r="AA75" s="264"/>
    </row>
    <row r="76" spans="1:28" ht="23.25" customHeight="1" x14ac:dyDescent="0.25"/>
    <row r="77" spans="1:28" ht="18.75" customHeight="1" x14ac:dyDescent="0.25">
      <c r="B77" s="413"/>
      <c r="C77" s="413"/>
      <c r="D77" s="413"/>
      <c r="E77" s="413"/>
      <c r="F77" s="413"/>
      <c r="G77" s="413"/>
      <c r="H77" s="413"/>
      <c r="I77" s="413"/>
      <c r="J77" s="262"/>
      <c r="K77" s="262"/>
      <c r="L77" s="262"/>
      <c r="M77" s="262"/>
      <c r="N77" s="262"/>
      <c r="O77" s="262"/>
      <c r="P77" s="262"/>
      <c r="Q77" s="262"/>
      <c r="R77" s="262"/>
      <c r="S77" s="262"/>
      <c r="T77" s="262"/>
      <c r="U77" s="262"/>
      <c r="V77" s="262"/>
      <c r="W77" s="262"/>
      <c r="X77" s="262"/>
      <c r="Y77" s="262"/>
      <c r="Z77" s="262"/>
      <c r="AA77" s="26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24:C64">
    <cfRule type="cellIs" dxfId="10" priority="15" operator="notEqual">
      <formula>0</formula>
    </cfRule>
  </conditionalFormatting>
  <conditionalFormatting sqref="E24:E64 G24:AA64">
    <cfRule type="cellIs" dxfId="9" priority="13" operator="notEqual">
      <formula>0</formula>
    </cfRule>
  </conditionalFormatting>
  <conditionalFormatting sqref="H31:S64 H24:S29">
    <cfRule type="cellIs" dxfId="8" priority="11" operator="notEqual">
      <formula>0</formula>
    </cfRule>
  </conditionalFormatting>
  <conditionalFormatting sqref="F30">
    <cfRule type="cellIs" dxfId="7" priority="10" operator="notEqual">
      <formula>0</formula>
    </cfRule>
  </conditionalFormatting>
  <conditionalFormatting sqref="F24:F29 F31:F64">
    <cfRule type="cellIs" dxfId="6" priority="9" operator="notEqual">
      <formula>0</formula>
    </cfRule>
  </conditionalFormatting>
  <conditionalFormatting sqref="D24:D64">
    <cfRule type="cellIs" dxfId="5" priority="6" operator="notEqual">
      <formula>0</formula>
    </cfRule>
  </conditionalFormatting>
  <conditionalFormatting sqref="D31:D64 D24:D29">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6"/>
  <sheetViews>
    <sheetView view="pageBreakPreview" topLeftCell="X11" zoomScale="90" workbookViewId="0">
      <selection activeCell="AV27" sqref="AV27"/>
    </sheetView>
  </sheetViews>
  <sheetFormatPr defaultColWidth="9.140625" defaultRowHeight="15" x14ac:dyDescent="0.25"/>
  <cols>
    <col min="1" max="1" width="6.140625" style="86" customWidth="1"/>
    <col min="2" max="2" width="23.140625" style="86" customWidth="1"/>
    <col min="3" max="3" width="13.85546875" style="86" customWidth="1"/>
    <col min="4" max="4" width="15.140625" style="86" customWidth="1"/>
    <col min="5" max="11" width="7.7109375" style="86" customWidth="1"/>
    <col min="12" max="12" width="8.28515625" style="86" customWidth="1"/>
    <col min="13" max="13" width="10.7109375" style="86" customWidth="1"/>
    <col min="14" max="14" width="68.7109375" style="86" customWidth="1"/>
    <col min="15" max="15" width="15.85546875" style="86" customWidth="1"/>
    <col min="16" max="17" width="15" style="86" customWidth="1"/>
    <col min="18" max="18" width="17" style="86" customWidth="1"/>
    <col min="19" max="20" width="9.7109375" style="86" customWidth="1"/>
    <col min="21" max="21" width="11.42578125" style="86" customWidth="1"/>
    <col min="22" max="22" width="12.7109375" style="86" customWidth="1"/>
    <col min="23" max="23" width="25.85546875" style="86" customWidth="1"/>
    <col min="24" max="25" width="10.7109375" style="86" customWidth="1"/>
    <col min="26" max="26" width="7.7109375" style="86" customWidth="1"/>
    <col min="27" max="28" width="10.7109375" style="86" customWidth="1"/>
    <col min="29" max="29" width="18.140625" style="86" customWidth="1"/>
    <col min="30" max="30" width="10.7109375" style="86" customWidth="1"/>
    <col min="31" max="31" width="15.85546875" style="86" customWidth="1"/>
    <col min="32" max="32" width="11.7109375" style="86" customWidth="1"/>
    <col min="33" max="33" width="11.5703125" style="86" customWidth="1"/>
    <col min="34" max="35" width="9.7109375" style="86" customWidth="1"/>
    <col min="36" max="36" width="11.7109375" style="86" customWidth="1"/>
    <col min="37" max="37" width="12" style="86" customWidth="1"/>
    <col min="38" max="38" width="12.28515625" style="86" customWidth="1"/>
    <col min="39" max="41" width="9.7109375" style="86" customWidth="1"/>
    <col min="42" max="42" width="12.42578125" style="86" customWidth="1"/>
    <col min="43" max="43" width="12" style="86" customWidth="1"/>
    <col min="44" max="44" width="14.140625" style="86" customWidth="1"/>
    <col min="45" max="46" width="13.28515625" style="86" customWidth="1"/>
    <col min="47" max="47" width="10.7109375" style="86" customWidth="1"/>
    <col min="48" max="48" width="17.7109375" style="86" customWidth="1"/>
    <col min="49" max="16384" width="9.140625" style="86"/>
  </cols>
  <sheetData>
    <row r="1" spans="1:48" ht="18.75" x14ac:dyDescent="0.25">
      <c r="AV1" s="5" t="s">
        <v>0</v>
      </c>
    </row>
    <row r="2" spans="1:48" ht="18.75" x14ac:dyDescent="0.3">
      <c r="AV2" s="6" t="s">
        <v>1</v>
      </c>
    </row>
    <row r="3" spans="1:48" ht="18.75" x14ac:dyDescent="0.3">
      <c r="AV3" s="6" t="s">
        <v>77</v>
      </c>
    </row>
    <row r="4" spans="1:48" ht="18.75" x14ac:dyDescent="0.3">
      <c r="AV4" s="6"/>
    </row>
    <row r="5" spans="1:48" ht="18.75" customHeight="1" x14ac:dyDescent="0.25">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6"/>
    </row>
    <row r="7" spans="1:48" ht="18.75" x14ac:dyDescent="0.25">
      <c r="A7" s="360" t="s">
        <v>3</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5.75" x14ac:dyDescent="0.25">
      <c r="A9" s="361" t="str">
        <f>'1. паспорт местоположение'!A9:C9</f>
        <v>Акционерное общество "Россети Янтарь" ДЗО  ПАО "Россети"</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55" t="s">
        <v>5</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ht="15.75" x14ac:dyDescent="0.25">
      <c r="A12" s="361" t="str">
        <f>'1. паспорт местоположение'!A12:C12</f>
        <v>O_24</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55" t="s">
        <v>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15.75" x14ac:dyDescent="0.25">
      <c r="A15" s="362"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5" t="s">
        <v>9</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x14ac:dyDescent="0.25">
      <c r="A21" s="446" t="s">
        <v>465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ht="58.5" customHeight="1" x14ac:dyDescent="0.25">
      <c r="A22" s="441" t="s">
        <v>466</v>
      </c>
      <c r="B22" s="448" t="s">
        <v>467</v>
      </c>
      <c r="C22" s="441" t="s">
        <v>468</v>
      </c>
      <c r="D22" s="441" t="s">
        <v>469</v>
      </c>
      <c r="E22" s="451" t="s">
        <v>470</v>
      </c>
      <c r="F22" s="452"/>
      <c r="G22" s="452"/>
      <c r="H22" s="452"/>
      <c r="I22" s="452"/>
      <c r="J22" s="452"/>
      <c r="K22" s="452"/>
      <c r="L22" s="453"/>
      <c r="M22" s="441" t="s">
        <v>471</v>
      </c>
      <c r="N22" s="441" t="s">
        <v>472</v>
      </c>
      <c r="O22" s="441" t="s">
        <v>473</v>
      </c>
      <c r="P22" s="440" t="s">
        <v>474</v>
      </c>
      <c r="Q22" s="440" t="s">
        <v>475</v>
      </c>
      <c r="R22" s="440" t="s">
        <v>476</v>
      </c>
      <c r="S22" s="440" t="s">
        <v>477</v>
      </c>
      <c r="T22" s="440"/>
      <c r="U22" s="454" t="s">
        <v>478</v>
      </c>
      <c r="V22" s="454" t="s">
        <v>479</v>
      </c>
      <c r="W22" s="440" t="s">
        <v>480</v>
      </c>
      <c r="X22" s="440" t="s">
        <v>481</v>
      </c>
      <c r="Y22" s="440" t="s">
        <v>482</v>
      </c>
      <c r="Z22" s="445" t="s">
        <v>483</v>
      </c>
      <c r="AA22" s="440" t="s">
        <v>484</v>
      </c>
      <c r="AB22" s="440" t="s">
        <v>485</v>
      </c>
      <c r="AC22" s="440" t="s">
        <v>486</v>
      </c>
      <c r="AD22" s="440" t="s">
        <v>487</v>
      </c>
      <c r="AE22" s="440" t="s">
        <v>488</v>
      </c>
      <c r="AF22" s="440" t="s">
        <v>489</v>
      </c>
      <c r="AG22" s="440"/>
      <c r="AH22" s="440"/>
      <c r="AI22" s="440"/>
      <c r="AJ22" s="440"/>
      <c r="AK22" s="440"/>
      <c r="AL22" s="440" t="s">
        <v>490</v>
      </c>
      <c r="AM22" s="440"/>
      <c r="AN22" s="440"/>
      <c r="AO22" s="440"/>
      <c r="AP22" s="440" t="s">
        <v>491</v>
      </c>
      <c r="AQ22" s="440"/>
      <c r="AR22" s="440" t="s">
        <v>492</v>
      </c>
      <c r="AS22" s="440" t="s">
        <v>493</v>
      </c>
      <c r="AT22" s="440" t="s">
        <v>494</v>
      </c>
      <c r="AU22" s="440" t="s">
        <v>495</v>
      </c>
      <c r="AV22" s="430" t="s">
        <v>496</v>
      </c>
    </row>
    <row r="23" spans="1:48" ht="64.5" customHeight="1" x14ac:dyDescent="0.25">
      <c r="A23" s="447"/>
      <c r="B23" s="449"/>
      <c r="C23" s="447"/>
      <c r="D23" s="447"/>
      <c r="E23" s="432" t="s">
        <v>497</v>
      </c>
      <c r="F23" s="434" t="s">
        <v>297</v>
      </c>
      <c r="G23" s="434" t="s">
        <v>450</v>
      </c>
      <c r="H23" s="434" t="s">
        <v>452</v>
      </c>
      <c r="I23" s="436" t="s">
        <v>498</v>
      </c>
      <c r="J23" s="436" t="s">
        <v>499</v>
      </c>
      <c r="K23" s="436" t="s">
        <v>500</v>
      </c>
      <c r="L23" s="434" t="s">
        <v>215</v>
      </c>
      <c r="M23" s="447"/>
      <c r="N23" s="447"/>
      <c r="O23" s="447"/>
      <c r="P23" s="440"/>
      <c r="Q23" s="440"/>
      <c r="R23" s="440"/>
      <c r="S23" s="438" t="s">
        <v>395</v>
      </c>
      <c r="T23" s="438" t="s">
        <v>323</v>
      </c>
      <c r="U23" s="454"/>
      <c r="V23" s="454"/>
      <c r="W23" s="440"/>
      <c r="X23" s="440"/>
      <c r="Y23" s="440"/>
      <c r="Z23" s="440"/>
      <c r="AA23" s="440"/>
      <c r="AB23" s="440"/>
      <c r="AC23" s="440"/>
      <c r="AD23" s="440"/>
      <c r="AE23" s="440"/>
      <c r="AF23" s="440" t="s">
        <v>501</v>
      </c>
      <c r="AG23" s="440"/>
      <c r="AH23" s="440" t="s">
        <v>502</v>
      </c>
      <c r="AI23" s="440"/>
      <c r="AJ23" s="441" t="s">
        <v>503</v>
      </c>
      <c r="AK23" s="441" t="s">
        <v>504</v>
      </c>
      <c r="AL23" s="441" t="s">
        <v>505</v>
      </c>
      <c r="AM23" s="441" t="s">
        <v>506</v>
      </c>
      <c r="AN23" s="441" t="s">
        <v>507</v>
      </c>
      <c r="AO23" s="441" t="s">
        <v>508</v>
      </c>
      <c r="AP23" s="441" t="s">
        <v>509</v>
      </c>
      <c r="AQ23" s="443" t="s">
        <v>323</v>
      </c>
      <c r="AR23" s="440"/>
      <c r="AS23" s="440"/>
      <c r="AT23" s="440"/>
      <c r="AU23" s="440"/>
      <c r="AV23" s="431"/>
    </row>
    <row r="24" spans="1:48" ht="96.75" customHeight="1" x14ac:dyDescent="0.25">
      <c r="A24" s="442"/>
      <c r="B24" s="450"/>
      <c r="C24" s="442"/>
      <c r="D24" s="442"/>
      <c r="E24" s="433"/>
      <c r="F24" s="435"/>
      <c r="G24" s="435"/>
      <c r="H24" s="435"/>
      <c r="I24" s="437"/>
      <c r="J24" s="437"/>
      <c r="K24" s="437"/>
      <c r="L24" s="435"/>
      <c r="M24" s="442"/>
      <c r="N24" s="442"/>
      <c r="O24" s="442"/>
      <c r="P24" s="440"/>
      <c r="Q24" s="440"/>
      <c r="R24" s="440"/>
      <c r="S24" s="439"/>
      <c r="T24" s="439"/>
      <c r="U24" s="454"/>
      <c r="V24" s="454"/>
      <c r="W24" s="440"/>
      <c r="X24" s="440"/>
      <c r="Y24" s="440"/>
      <c r="Z24" s="440"/>
      <c r="AA24" s="440"/>
      <c r="AB24" s="440"/>
      <c r="AC24" s="440"/>
      <c r="AD24" s="440"/>
      <c r="AE24" s="440"/>
      <c r="AF24" s="265" t="s">
        <v>510</v>
      </c>
      <c r="AG24" s="265" t="s">
        <v>511</v>
      </c>
      <c r="AH24" s="266" t="s">
        <v>395</v>
      </c>
      <c r="AI24" s="266" t="s">
        <v>323</v>
      </c>
      <c r="AJ24" s="442"/>
      <c r="AK24" s="442"/>
      <c r="AL24" s="442"/>
      <c r="AM24" s="442"/>
      <c r="AN24" s="442"/>
      <c r="AO24" s="442"/>
      <c r="AP24" s="442"/>
      <c r="AQ24" s="444"/>
      <c r="AR24" s="440"/>
      <c r="AS24" s="440"/>
      <c r="AT24" s="440"/>
      <c r="AU24" s="440"/>
      <c r="AV24" s="431"/>
    </row>
    <row r="25" spans="1:48" s="267" customFormat="1" ht="11.25" x14ac:dyDescent="0.2">
      <c r="A25" s="268">
        <v>1</v>
      </c>
      <c r="B25" s="268">
        <v>2</v>
      </c>
      <c r="C25" s="268">
        <v>4</v>
      </c>
      <c r="D25" s="268">
        <v>5</v>
      </c>
      <c r="E25" s="268">
        <v>6</v>
      </c>
      <c r="F25" s="268">
        <f>E25+1</f>
        <v>7</v>
      </c>
      <c r="G25" s="268">
        <f t="shared" ref="G25:H25" si="0">F25+1</f>
        <v>8</v>
      </c>
      <c r="H25" s="268">
        <f t="shared" si="0"/>
        <v>9</v>
      </c>
      <c r="I25" s="268">
        <f t="shared" ref="I25:AV25" si="1">H25+1</f>
        <v>10</v>
      </c>
      <c r="J25" s="268">
        <f t="shared" si="1"/>
        <v>11</v>
      </c>
      <c r="K25" s="268">
        <f t="shared" si="1"/>
        <v>12</v>
      </c>
      <c r="L25" s="268">
        <f t="shared" si="1"/>
        <v>13</v>
      </c>
      <c r="M25" s="268">
        <f t="shared" si="1"/>
        <v>14</v>
      </c>
      <c r="N25" s="268">
        <f t="shared" si="1"/>
        <v>15</v>
      </c>
      <c r="O25" s="268">
        <f t="shared" si="1"/>
        <v>16</v>
      </c>
      <c r="P25" s="268">
        <f t="shared" si="1"/>
        <v>17</v>
      </c>
      <c r="Q25" s="268">
        <f t="shared" si="1"/>
        <v>18</v>
      </c>
      <c r="R25" s="268">
        <f t="shared" si="1"/>
        <v>19</v>
      </c>
      <c r="S25" s="268">
        <f t="shared" si="1"/>
        <v>20</v>
      </c>
      <c r="T25" s="268">
        <f t="shared" si="1"/>
        <v>21</v>
      </c>
      <c r="U25" s="268">
        <f t="shared" si="1"/>
        <v>22</v>
      </c>
      <c r="V25" s="268">
        <f t="shared" si="1"/>
        <v>23</v>
      </c>
      <c r="W25" s="268">
        <f t="shared" si="1"/>
        <v>24</v>
      </c>
      <c r="X25" s="268">
        <f t="shared" si="1"/>
        <v>25</v>
      </c>
      <c r="Y25" s="268">
        <f t="shared" si="1"/>
        <v>26</v>
      </c>
      <c r="Z25" s="268">
        <f t="shared" si="1"/>
        <v>27</v>
      </c>
      <c r="AA25" s="268">
        <f t="shared" si="1"/>
        <v>28</v>
      </c>
      <c r="AB25" s="268">
        <f t="shared" si="1"/>
        <v>29</v>
      </c>
      <c r="AC25" s="268">
        <f t="shared" si="1"/>
        <v>30</v>
      </c>
      <c r="AD25" s="268">
        <f t="shared" si="1"/>
        <v>31</v>
      </c>
      <c r="AE25" s="268">
        <f t="shared" si="1"/>
        <v>32</v>
      </c>
      <c r="AF25" s="268">
        <f t="shared" si="1"/>
        <v>33</v>
      </c>
      <c r="AG25" s="268">
        <f t="shared" si="1"/>
        <v>34</v>
      </c>
      <c r="AH25" s="268">
        <f t="shared" si="1"/>
        <v>35</v>
      </c>
      <c r="AI25" s="268">
        <f t="shared" si="1"/>
        <v>36</v>
      </c>
      <c r="AJ25" s="268">
        <f t="shared" si="1"/>
        <v>37</v>
      </c>
      <c r="AK25" s="268">
        <f t="shared" si="1"/>
        <v>38</v>
      </c>
      <c r="AL25" s="268">
        <f t="shared" si="1"/>
        <v>39</v>
      </c>
      <c r="AM25" s="268">
        <f t="shared" si="1"/>
        <v>40</v>
      </c>
      <c r="AN25" s="268">
        <f t="shared" si="1"/>
        <v>41</v>
      </c>
      <c r="AO25" s="268">
        <f t="shared" si="1"/>
        <v>42</v>
      </c>
      <c r="AP25" s="268">
        <f t="shared" si="1"/>
        <v>43</v>
      </c>
      <c r="AQ25" s="268">
        <f t="shared" si="1"/>
        <v>44</v>
      </c>
      <c r="AR25" s="268">
        <f t="shared" si="1"/>
        <v>45</v>
      </c>
      <c r="AS25" s="268">
        <f t="shared" si="1"/>
        <v>46</v>
      </c>
      <c r="AT25" s="268">
        <f t="shared" si="1"/>
        <v>47</v>
      </c>
      <c r="AU25" s="268">
        <f t="shared" si="1"/>
        <v>48</v>
      </c>
      <c r="AV25" s="268">
        <f t="shared" si="1"/>
        <v>49</v>
      </c>
    </row>
    <row r="26" spans="1:48" s="267" customFormat="1" ht="56.25" x14ac:dyDescent="0.2">
      <c r="A26" s="269">
        <v>1</v>
      </c>
      <c r="B26" s="270" t="s">
        <v>512</v>
      </c>
      <c r="C26" s="270"/>
      <c r="D26" s="271">
        <f>'6.1. Паспорт сетевой график'!H53</f>
        <v>46357</v>
      </c>
      <c r="E26" s="269"/>
      <c r="F26" s="269"/>
      <c r="G26" s="272">
        <f>'6.2. Паспорт фин осв ввод'!C37</f>
        <v>80</v>
      </c>
      <c r="H26" s="269"/>
      <c r="I26" s="269">
        <f>'6.2. Паспорт фин осв ввод'!C39</f>
        <v>0</v>
      </c>
      <c r="J26" s="272">
        <f>'6.2. Паспорт фин осв ввод'!C40</f>
        <v>0</v>
      </c>
      <c r="K26" s="269">
        <f>'6.2. Паспорт фин осв ввод'!C41</f>
        <v>0</v>
      </c>
      <c r="L26" s="272">
        <f>'6.2. Паспорт фин осв ввод'!C42</f>
        <v>0</v>
      </c>
      <c r="M26" s="270" t="s">
        <v>513</v>
      </c>
      <c r="N26" s="273" t="s">
        <v>514</v>
      </c>
      <c r="O26" s="274" t="s">
        <v>512</v>
      </c>
      <c r="P26" s="275">
        <v>535039.74</v>
      </c>
      <c r="Q26" s="274" t="s">
        <v>515</v>
      </c>
      <c r="R26" s="275">
        <f>P26</f>
        <v>535039.74</v>
      </c>
      <c r="S26" s="270" t="s">
        <v>516</v>
      </c>
      <c r="T26" s="270" t="s">
        <v>517</v>
      </c>
      <c r="U26" s="269">
        <v>3</v>
      </c>
      <c r="V26" s="269">
        <v>3</v>
      </c>
      <c r="W26" s="276" t="s">
        <v>518</v>
      </c>
      <c r="X26" s="275">
        <v>535039.74</v>
      </c>
      <c r="Y26" s="270"/>
      <c r="Z26" s="277"/>
      <c r="AA26" s="275"/>
      <c r="AB26" s="275">
        <f>X26</f>
        <v>535039.74</v>
      </c>
      <c r="AC26" s="276" t="s">
        <v>518</v>
      </c>
      <c r="AD26" s="275">
        <f>'8. Общие сведения'!B33*1000</f>
        <v>545338.05281999998</v>
      </c>
      <c r="AE26" s="275"/>
      <c r="AF26" s="269"/>
      <c r="AG26" s="274"/>
      <c r="AH26" s="277"/>
      <c r="AI26" s="277"/>
      <c r="AJ26" s="277"/>
      <c r="AK26" s="277"/>
      <c r="AL26" s="270"/>
      <c r="AM26" s="270"/>
      <c r="AN26" s="277"/>
      <c r="AO26" s="270"/>
      <c r="AP26" s="277">
        <v>45511</v>
      </c>
      <c r="AQ26" s="277">
        <v>45511</v>
      </c>
      <c r="AR26" s="277">
        <v>45511</v>
      </c>
      <c r="AS26" s="277">
        <v>45511</v>
      </c>
      <c r="AT26" s="277">
        <v>46351</v>
      </c>
      <c r="AU26" s="270"/>
      <c r="AV26" s="274" t="s">
        <v>590</v>
      </c>
    </row>
    <row r="27" spans="1:48" s="267" customFormat="1" ht="12.75" x14ac:dyDescent="0.2">
      <c r="A27" s="269"/>
      <c r="B27" s="270"/>
      <c r="C27" s="270"/>
      <c r="D27" s="271"/>
      <c r="E27" s="269"/>
      <c r="F27" s="269"/>
      <c r="G27" s="272"/>
      <c r="H27" s="269"/>
      <c r="I27" s="269"/>
      <c r="J27" s="272"/>
      <c r="K27" s="269"/>
      <c r="L27" s="278"/>
      <c r="M27" s="270"/>
      <c r="N27" s="273"/>
      <c r="O27" s="274"/>
      <c r="P27" s="275"/>
      <c r="Q27" s="274"/>
      <c r="R27" s="275"/>
      <c r="S27" s="270"/>
      <c r="T27" s="270"/>
      <c r="U27" s="269"/>
      <c r="V27" s="269"/>
      <c r="W27" s="276" t="s">
        <v>519</v>
      </c>
      <c r="X27" s="275">
        <v>540390.14</v>
      </c>
      <c r="Y27" s="270"/>
      <c r="Z27" s="277"/>
      <c r="AA27" s="275"/>
      <c r="AB27" s="275"/>
      <c r="AC27" s="275"/>
      <c r="AD27" s="275"/>
      <c r="AE27" s="275"/>
      <c r="AF27" s="269"/>
      <c r="AG27" s="274"/>
      <c r="AH27" s="277"/>
      <c r="AI27" s="277"/>
      <c r="AJ27" s="277"/>
      <c r="AK27" s="277"/>
      <c r="AL27" s="270"/>
      <c r="AM27" s="270"/>
      <c r="AN27" s="277"/>
      <c r="AO27" s="270"/>
      <c r="AP27" s="277"/>
      <c r="AQ27" s="277"/>
      <c r="AR27" s="277"/>
      <c r="AS27" s="277"/>
      <c r="AT27" s="277"/>
      <c r="AU27" s="270"/>
      <c r="AV27" s="270"/>
    </row>
    <row r="28" spans="1:48" s="267" customFormat="1" ht="12.75" x14ac:dyDescent="0.2">
      <c r="A28" s="269"/>
      <c r="B28" s="270"/>
      <c r="C28" s="270"/>
      <c r="D28" s="271"/>
      <c r="E28" s="269"/>
      <c r="F28" s="269"/>
      <c r="G28" s="272"/>
      <c r="H28" s="269"/>
      <c r="I28" s="269"/>
      <c r="J28" s="272"/>
      <c r="K28" s="269"/>
      <c r="L28" s="278"/>
      <c r="M28" s="270"/>
      <c r="N28" s="273"/>
      <c r="O28" s="274"/>
      <c r="P28" s="275"/>
      <c r="Q28" s="274"/>
      <c r="R28" s="275"/>
      <c r="S28" s="270"/>
      <c r="T28" s="270"/>
      <c r="U28" s="269"/>
      <c r="V28" s="269"/>
      <c r="W28" s="276" t="s">
        <v>520</v>
      </c>
      <c r="X28" s="275">
        <v>549720</v>
      </c>
      <c r="Y28" s="270"/>
      <c r="Z28" s="277"/>
      <c r="AA28" s="275"/>
      <c r="AB28" s="275"/>
      <c r="AC28" s="275"/>
      <c r="AD28" s="275"/>
      <c r="AE28" s="275"/>
      <c r="AF28" s="269"/>
      <c r="AG28" s="274"/>
      <c r="AH28" s="277"/>
      <c r="AI28" s="277"/>
      <c r="AJ28" s="277"/>
      <c r="AK28" s="277"/>
      <c r="AL28" s="270"/>
      <c r="AM28" s="270"/>
      <c r="AN28" s="277"/>
      <c r="AO28" s="270"/>
      <c r="AP28" s="277"/>
      <c r="AQ28" s="277"/>
      <c r="AR28" s="277"/>
      <c r="AS28" s="277"/>
      <c r="AT28" s="277"/>
      <c r="AU28" s="270"/>
      <c r="AV28" s="270"/>
    </row>
    <row r="29" spans="1:48" s="267" customFormat="1" ht="33.75" x14ac:dyDescent="0.2">
      <c r="A29" s="269">
        <v>2</v>
      </c>
      <c r="B29" s="270" t="s">
        <v>512</v>
      </c>
      <c r="C29" s="270"/>
      <c r="D29" s="271">
        <f>D26</f>
        <v>46357</v>
      </c>
      <c r="E29" s="269"/>
      <c r="F29" s="269"/>
      <c r="G29" s="272">
        <f>G26</f>
        <v>80</v>
      </c>
      <c r="H29" s="269"/>
      <c r="I29" s="272">
        <f t="shared" ref="I29:L29" si="2">I26</f>
        <v>0</v>
      </c>
      <c r="J29" s="272">
        <f t="shared" si="2"/>
        <v>0</v>
      </c>
      <c r="K29" s="272">
        <f t="shared" si="2"/>
        <v>0</v>
      </c>
      <c r="L29" s="272">
        <f t="shared" si="2"/>
        <v>0</v>
      </c>
      <c r="M29" s="270" t="s">
        <v>581</v>
      </c>
      <c r="N29" s="273" t="s">
        <v>582</v>
      </c>
      <c r="O29" s="274" t="s">
        <v>512</v>
      </c>
      <c r="P29" s="275">
        <v>8207.5390000000007</v>
      </c>
      <c r="Q29" s="274" t="s">
        <v>515</v>
      </c>
      <c r="R29" s="275">
        <f>P29</f>
        <v>8207.5390000000007</v>
      </c>
      <c r="S29" s="270" t="s">
        <v>516</v>
      </c>
      <c r="T29" s="270" t="s">
        <v>517</v>
      </c>
      <c r="U29" s="269">
        <v>4</v>
      </c>
      <c r="V29" s="269">
        <v>4</v>
      </c>
      <c r="W29" s="276" t="s">
        <v>583</v>
      </c>
      <c r="X29" s="275">
        <v>8207.5390000000007</v>
      </c>
      <c r="Y29" s="270"/>
      <c r="Z29" s="277"/>
      <c r="AA29" s="275"/>
      <c r="AB29" s="275">
        <f>X29</f>
        <v>8207.5390000000007</v>
      </c>
      <c r="AC29" s="276" t="s">
        <v>583</v>
      </c>
      <c r="AD29" s="275">
        <f>'8. Общие сведения'!B59*1000</f>
        <v>9997.85</v>
      </c>
      <c r="AE29" s="275"/>
      <c r="AF29" s="269"/>
      <c r="AG29" s="274"/>
      <c r="AH29" s="277"/>
      <c r="AI29" s="277"/>
      <c r="AJ29" s="277"/>
      <c r="AK29" s="277"/>
      <c r="AL29" s="270"/>
      <c r="AM29" s="270"/>
      <c r="AN29" s="277"/>
      <c r="AO29" s="270"/>
      <c r="AP29" s="277">
        <v>45952</v>
      </c>
      <c r="AQ29" s="277">
        <v>45952</v>
      </c>
      <c r="AR29" s="277">
        <v>45952</v>
      </c>
      <c r="AS29" s="277">
        <v>45952</v>
      </c>
      <c r="AT29" s="277">
        <v>46351</v>
      </c>
      <c r="AU29" s="270"/>
      <c r="AV29" s="270"/>
    </row>
    <row r="30" spans="1:48" s="267" customFormat="1" ht="12.75" x14ac:dyDescent="0.2">
      <c r="A30" s="269"/>
      <c r="B30" s="270"/>
      <c r="C30" s="270"/>
      <c r="D30" s="271"/>
      <c r="E30" s="269"/>
      <c r="F30" s="269"/>
      <c r="G30" s="272"/>
      <c r="H30" s="269"/>
      <c r="I30" s="269"/>
      <c r="J30" s="272"/>
      <c r="K30" s="269"/>
      <c r="L30" s="278"/>
      <c r="M30" s="270"/>
      <c r="N30" s="273"/>
      <c r="O30" s="274"/>
      <c r="P30" s="275"/>
      <c r="Q30" s="274"/>
      <c r="R30" s="275"/>
      <c r="S30" s="270"/>
      <c r="T30" s="270"/>
      <c r="U30" s="269"/>
      <c r="V30" s="269"/>
      <c r="W30" s="276" t="s">
        <v>584</v>
      </c>
      <c r="X30" s="275">
        <v>8617.92</v>
      </c>
      <c r="Y30" s="270"/>
      <c r="Z30" s="277"/>
      <c r="AA30" s="275"/>
      <c r="AB30" s="275"/>
      <c r="AC30" s="275"/>
      <c r="AD30" s="275"/>
      <c r="AE30" s="275"/>
      <c r="AF30" s="269"/>
      <c r="AG30" s="274"/>
      <c r="AH30" s="277"/>
      <c r="AI30" s="277"/>
      <c r="AJ30" s="277"/>
      <c r="AK30" s="277"/>
      <c r="AL30" s="270"/>
      <c r="AM30" s="270"/>
      <c r="AN30" s="277"/>
      <c r="AO30" s="270"/>
      <c r="AP30" s="277"/>
      <c r="AQ30" s="277"/>
      <c r="AR30" s="277"/>
      <c r="AS30" s="277"/>
      <c r="AT30" s="277"/>
      <c r="AU30" s="270"/>
      <c r="AV30" s="270"/>
    </row>
    <row r="31" spans="1:48" s="267" customFormat="1" ht="12.75" x14ac:dyDescent="0.2">
      <c r="A31" s="269"/>
      <c r="B31" s="270"/>
      <c r="C31" s="270"/>
      <c r="D31" s="271"/>
      <c r="E31" s="269"/>
      <c r="F31" s="269"/>
      <c r="G31" s="272"/>
      <c r="H31" s="269"/>
      <c r="I31" s="269"/>
      <c r="J31" s="272"/>
      <c r="K31" s="269"/>
      <c r="L31" s="278"/>
      <c r="M31" s="270"/>
      <c r="N31" s="273"/>
      <c r="O31" s="274"/>
      <c r="P31" s="275"/>
      <c r="Q31" s="274"/>
      <c r="R31" s="275"/>
      <c r="S31" s="270"/>
      <c r="T31" s="270"/>
      <c r="U31" s="269"/>
      <c r="V31" s="269"/>
      <c r="W31" s="276" t="s">
        <v>585</v>
      </c>
      <c r="X31" s="275">
        <v>9225.3333299999995</v>
      </c>
      <c r="Y31" s="270"/>
      <c r="Z31" s="277"/>
      <c r="AA31" s="275"/>
      <c r="AB31" s="275"/>
      <c r="AC31" s="275"/>
      <c r="AD31" s="275"/>
      <c r="AE31" s="275"/>
      <c r="AF31" s="269"/>
      <c r="AG31" s="274"/>
      <c r="AH31" s="277"/>
      <c r="AI31" s="277"/>
      <c r="AJ31" s="277"/>
      <c r="AK31" s="277"/>
      <c r="AL31" s="270"/>
      <c r="AM31" s="270"/>
      <c r="AN31" s="277"/>
      <c r="AO31" s="270"/>
      <c r="AP31" s="277"/>
      <c r="AQ31" s="277"/>
      <c r="AR31" s="277"/>
      <c r="AS31" s="277"/>
      <c r="AT31" s="277"/>
      <c r="AU31" s="270"/>
      <c r="AV31" s="270"/>
    </row>
    <row r="32" spans="1:48" s="267" customFormat="1" ht="12.75" x14ac:dyDescent="0.2">
      <c r="A32" s="269"/>
      <c r="B32" s="270"/>
      <c r="C32" s="270"/>
      <c r="D32" s="271"/>
      <c r="E32" s="269"/>
      <c r="F32" s="269"/>
      <c r="G32" s="272"/>
      <c r="H32" s="269"/>
      <c r="I32" s="269"/>
      <c r="J32" s="272"/>
      <c r="K32" s="269"/>
      <c r="L32" s="278"/>
      <c r="M32" s="270"/>
      <c r="N32" s="273"/>
      <c r="O32" s="274"/>
      <c r="P32" s="275"/>
      <c r="Q32" s="274"/>
      <c r="R32" s="275"/>
      <c r="S32" s="270"/>
      <c r="T32" s="270"/>
      <c r="U32" s="269"/>
      <c r="V32" s="269"/>
      <c r="W32" s="276" t="s">
        <v>520</v>
      </c>
      <c r="X32" s="275">
        <v>9910.6080000000002</v>
      </c>
      <c r="Y32" s="270"/>
      <c r="Z32" s="277"/>
      <c r="AA32" s="275"/>
      <c r="AB32" s="275"/>
      <c r="AC32" s="275"/>
      <c r="AD32" s="275"/>
      <c r="AE32" s="275"/>
      <c r="AF32" s="269"/>
      <c r="AG32" s="274"/>
      <c r="AH32" s="277"/>
      <c r="AI32" s="277"/>
      <c r="AJ32" s="277"/>
      <c r="AK32" s="277"/>
      <c r="AL32" s="270"/>
      <c r="AM32" s="270"/>
      <c r="AN32" s="277"/>
      <c r="AO32" s="270"/>
      <c r="AP32" s="277"/>
      <c r="AQ32" s="277"/>
      <c r="AR32" s="277"/>
      <c r="AS32" s="277"/>
      <c r="AT32" s="277"/>
      <c r="AU32" s="270"/>
      <c r="AV32" s="270"/>
    </row>
    <row r="33" spans="1:48" s="267" customFormat="1" ht="12.75" x14ac:dyDescent="0.2">
      <c r="A33" s="269"/>
      <c r="B33" s="270"/>
      <c r="C33" s="270"/>
      <c r="D33" s="271"/>
      <c r="E33" s="269"/>
      <c r="F33" s="269"/>
      <c r="G33" s="272"/>
      <c r="H33" s="269"/>
      <c r="I33" s="269"/>
      <c r="J33" s="272"/>
      <c r="K33" s="269"/>
      <c r="L33" s="278"/>
      <c r="M33" s="270"/>
      <c r="N33" s="273"/>
      <c r="O33" s="274"/>
      <c r="P33" s="275"/>
      <c r="Q33" s="274"/>
      <c r="R33" s="275"/>
      <c r="S33" s="270"/>
      <c r="T33" s="270"/>
      <c r="U33" s="269"/>
      <c r="V33" s="269"/>
      <c r="W33" s="276"/>
      <c r="X33" s="275"/>
      <c r="Y33" s="270"/>
      <c r="Z33" s="277"/>
      <c r="AA33" s="275"/>
      <c r="AB33" s="275"/>
      <c r="AC33" s="275"/>
      <c r="AD33" s="275"/>
      <c r="AE33" s="275"/>
      <c r="AF33" s="269"/>
      <c r="AG33" s="274"/>
      <c r="AH33" s="277"/>
      <c r="AI33" s="277"/>
      <c r="AJ33" s="277"/>
      <c r="AK33" s="277"/>
      <c r="AL33" s="270"/>
      <c r="AM33" s="270"/>
      <c r="AN33" s="277"/>
      <c r="AO33" s="270"/>
      <c r="AP33" s="277"/>
      <c r="AQ33" s="277"/>
      <c r="AR33" s="277"/>
      <c r="AS33" s="277"/>
      <c r="AT33" s="277"/>
      <c r="AU33" s="270"/>
      <c r="AV33" s="270"/>
    </row>
    <row r="34" spans="1:48" s="267" customFormat="1" ht="12.75" x14ac:dyDescent="0.2">
      <c r="A34" s="269"/>
      <c r="B34" s="270"/>
      <c r="C34" s="270"/>
      <c r="D34" s="271"/>
      <c r="E34" s="269"/>
      <c r="F34" s="269"/>
      <c r="G34" s="272"/>
      <c r="H34" s="269"/>
      <c r="I34" s="269"/>
      <c r="J34" s="272"/>
      <c r="K34" s="269"/>
      <c r="L34" s="278"/>
      <c r="M34" s="270"/>
      <c r="N34" s="273"/>
      <c r="O34" s="274"/>
      <c r="P34" s="275"/>
      <c r="Q34" s="274"/>
      <c r="R34" s="275"/>
      <c r="S34" s="270"/>
      <c r="T34" s="270"/>
      <c r="U34" s="269"/>
      <c r="V34" s="269"/>
      <c r="W34" s="276"/>
      <c r="X34" s="275"/>
      <c r="Y34" s="270"/>
      <c r="Z34" s="277"/>
      <c r="AA34" s="275"/>
      <c r="AB34" s="275"/>
      <c r="AC34" s="275"/>
      <c r="AD34" s="275"/>
      <c r="AE34" s="275"/>
      <c r="AF34" s="269"/>
      <c r="AG34" s="274"/>
      <c r="AH34" s="277"/>
      <c r="AI34" s="277"/>
      <c r="AJ34" s="277"/>
      <c r="AK34" s="277"/>
      <c r="AL34" s="270"/>
      <c r="AM34" s="270"/>
      <c r="AN34" s="277"/>
      <c r="AO34" s="270"/>
      <c r="AP34" s="277"/>
      <c r="AQ34" s="277"/>
      <c r="AR34" s="277"/>
      <c r="AS34" s="277"/>
      <c r="AT34" s="277"/>
      <c r="AU34" s="270"/>
      <c r="AV34" s="270"/>
    </row>
    <row r="35" spans="1:48" s="267" customFormat="1" ht="11.25" x14ac:dyDescent="0.2">
      <c r="A35" s="269"/>
      <c r="B35" s="270"/>
      <c r="C35" s="270"/>
      <c r="D35" s="271"/>
      <c r="E35" s="269"/>
      <c r="F35" s="269"/>
      <c r="G35" s="272"/>
      <c r="H35" s="269"/>
      <c r="I35" s="269"/>
      <c r="J35" s="272"/>
      <c r="K35" s="269"/>
      <c r="L35" s="278"/>
      <c r="M35" s="270"/>
      <c r="N35" s="273"/>
      <c r="O35" s="274"/>
      <c r="P35" s="275"/>
      <c r="Q35" s="274"/>
      <c r="R35" s="275"/>
      <c r="S35" s="270"/>
      <c r="T35" s="270"/>
      <c r="U35" s="269"/>
      <c r="V35" s="269"/>
      <c r="W35" s="270"/>
      <c r="X35" s="275"/>
      <c r="Y35" s="270"/>
      <c r="Z35" s="277"/>
      <c r="AA35" s="275"/>
      <c r="AB35" s="275"/>
      <c r="AC35" s="275"/>
      <c r="AD35" s="275"/>
      <c r="AE35" s="275"/>
      <c r="AF35" s="269"/>
      <c r="AG35" s="274"/>
      <c r="AH35" s="277"/>
      <c r="AI35" s="277"/>
      <c r="AJ35" s="277"/>
      <c r="AK35" s="277"/>
      <c r="AL35" s="270"/>
      <c r="AM35" s="270"/>
      <c r="AN35" s="277"/>
      <c r="AO35" s="270"/>
      <c r="AP35" s="277"/>
      <c r="AQ35" s="277"/>
      <c r="AR35" s="277"/>
      <c r="AS35" s="277"/>
      <c r="AT35" s="277"/>
      <c r="AU35" s="270"/>
      <c r="AV35" s="270"/>
    </row>
    <row r="36" spans="1:48" x14ac:dyDescent="0.25">
      <c r="AD36" s="279">
        <f>SUM(AD26:AD35)</f>
        <v>555335.90281999996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5"/>
  <sheetViews>
    <sheetView view="pageBreakPreview" topLeftCell="A13" zoomScale="80" zoomScaleSheetLayoutView="80" workbookViewId="0">
      <selection activeCell="A33" sqref="A33"/>
    </sheetView>
  </sheetViews>
  <sheetFormatPr defaultRowHeight="15.75" x14ac:dyDescent="0.25"/>
  <cols>
    <col min="1" max="2" width="66.140625" style="280" customWidth="1"/>
    <col min="3" max="3" width="8.85546875" style="227" hidden="1" customWidth="1"/>
    <col min="4" max="4" width="9.140625" style="227" customWidth="1"/>
    <col min="5" max="256" width="8.85546875" style="227"/>
    <col min="257" max="258" width="66.140625" style="227" customWidth="1"/>
    <col min="259" max="512" width="8.85546875" style="227"/>
    <col min="513" max="514" width="66.140625" style="227" customWidth="1"/>
    <col min="515" max="768" width="8.85546875" style="227"/>
    <col min="769" max="770" width="66.140625" style="227" customWidth="1"/>
    <col min="771" max="1024" width="8.85546875" style="227"/>
    <col min="1025" max="1026" width="66.140625" style="227" customWidth="1"/>
    <col min="1027" max="1280" width="8.85546875" style="227"/>
    <col min="1281" max="1282" width="66.140625" style="227" customWidth="1"/>
    <col min="1283" max="1536" width="8.85546875" style="227"/>
    <col min="1537" max="1538" width="66.140625" style="227" customWidth="1"/>
    <col min="1539" max="1792" width="8.85546875" style="227"/>
    <col min="1793" max="1794" width="66.140625" style="227" customWidth="1"/>
    <col min="1795" max="2048" width="8.85546875" style="227"/>
    <col min="2049" max="2050" width="66.140625" style="227" customWidth="1"/>
    <col min="2051" max="2304" width="8.85546875" style="227"/>
    <col min="2305" max="2306" width="66.140625" style="227" customWidth="1"/>
    <col min="2307" max="2560" width="8.85546875" style="227"/>
    <col min="2561" max="2562" width="66.140625" style="227" customWidth="1"/>
    <col min="2563" max="2816" width="8.85546875" style="227"/>
    <col min="2817" max="2818" width="66.140625" style="227" customWidth="1"/>
    <col min="2819" max="3072" width="8.85546875" style="227"/>
    <col min="3073" max="3074" width="66.140625" style="227" customWidth="1"/>
    <col min="3075" max="3328" width="8.85546875" style="227"/>
    <col min="3329" max="3330" width="66.140625" style="227" customWidth="1"/>
    <col min="3331" max="3584" width="8.85546875" style="227"/>
    <col min="3585" max="3586" width="66.140625" style="227" customWidth="1"/>
    <col min="3587" max="3840" width="8.85546875" style="227"/>
    <col min="3841" max="3842" width="66.140625" style="227" customWidth="1"/>
    <col min="3843" max="4096" width="8.85546875" style="227"/>
    <col min="4097" max="4098" width="66.140625" style="227" customWidth="1"/>
    <col min="4099" max="4352" width="8.85546875" style="227"/>
    <col min="4353" max="4354" width="66.140625" style="227" customWidth="1"/>
    <col min="4355" max="4608" width="8.85546875" style="227"/>
    <col min="4609" max="4610" width="66.140625" style="227" customWidth="1"/>
    <col min="4611" max="4864" width="8.85546875" style="227"/>
    <col min="4865" max="4866" width="66.140625" style="227" customWidth="1"/>
    <col min="4867" max="5120" width="8.85546875" style="227"/>
    <col min="5121" max="5122" width="66.140625" style="227" customWidth="1"/>
    <col min="5123" max="5376" width="8.85546875" style="227"/>
    <col min="5377" max="5378" width="66.140625" style="227" customWidth="1"/>
    <col min="5379" max="5632" width="8.85546875" style="227"/>
    <col min="5633" max="5634" width="66.140625" style="227" customWidth="1"/>
    <col min="5635" max="5888" width="8.85546875" style="227"/>
    <col min="5889" max="5890" width="66.140625" style="227" customWidth="1"/>
    <col min="5891" max="6144" width="8.85546875" style="227"/>
    <col min="6145" max="6146" width="66.140625" style="227" customWidth="1"/>
    <col min="6147" max="6400" width="8.85546875" style="227"/>
    <col min="6401" max="6402" width="66.140625" style="227" customWidth="1"/>
    <col min="6403" max="6656" width="8.85546875" style="227"/>
    <col min="6657" max="6658" width="66.140625" style="227" customWidth="1"/>
    <col min="6659" max="6912" width="8.85546875" style="227"/>
    <col min="6913" max="6914" width="66.140625" style="227" customWidth="1"/>
    <col min="6915" max="7168" width="8.85546875" style="227"/>
    <col min="7169" max="7170" width="66.140625" style="227" customWidth="1"/>
    <col min="7171" max="7424" width="8.85546875" style="227"/>
    <col min="7425" max="7426" width="66.140625" style="227" customWidth="1"/>
    <col min="7427" max="7680" width="8.85546875" style="227"/>
    <col min="7681" max="7682" width="66.140625" style="227" customWidth="1"/>
    <col min="7683" max="7936" width="8.85546875" style="227"/>
    <col min="7937" max="7938" width="66.140625" style="227" customWidth="1"/>
    <col min="7939" max="8192" width="8.85546875" style="227"/>
    <col min="8193" max="8194" width="66.140625" style="227" customWidth="1"/>
    <col min="8195" max="8448" width="8.85546875" style="227"/>
    <col min="8449" max="8450" width="66.140625" style="227" customWidth="1"/>
    <col min="8451" max="8704" width="8.85546875" style="227"/>
    <col min="8705" max="8706" width="66.140625" style="227" customWidth="1"/>
    <col min="8707" max="8960" width="8.85546875" style="227"/>
    <col min="8961" max="8962" width="66.140625" style="227" customWidth="1"/>
    <col min="8963" max="9216" width="8.85546875" style="227"/>
    <col min="9217" max="9218" width="66.140625" style="227" customWidth="1"/>
    <col min="9219" max="9472" width="8.85546875" style="227"/>
    <col min="9473" max="9474" width="66.140625" style="227" customWidth="1"/>
    <col min="9475" max="9728" width="8.85546875" style="227"/>
    <col min="9729" max="9730" width="66.140625" style="227" customWidth="1"/>
    <col min="9731" max="9984" width="8.85546875" style="227"/>
    <col min="9985" max="9986" width="66.140625" style="227" customWidth="1"/>
    <col min="9987" max="10240" width="8.85546875" style="227"/>
    <col min="10241" max="10242" width="66.140625" style="227" customWidth="1"/>
    <col min="10243" max="10496" width="8.85546875" style="227"/>
    <col min="10497" max="10498" width="66.140625" style="227" customWidth="1"/>
    <col min="10499" max="10752" width="8.85546875" style="227"/>
    <col min="10753" max="10754" width="66.140625" style="227" customWidth="1"/>
    <col min="10755" max="11008" width="8.85546875" style="227"/>
    <col min="11009" max="11010" width="66.140625" style="227" customWidth="1"/>
    <col min="11011" max="11264" width="8.85546875" style="227"/>
    <col min="11265" max="11266" width="66.140625" style="227" customWidth="1"/>
    <col min="11267" max="11520" width="8.85546875" style="227"/>
    <col min="11521" max="11522" width="66.140625" style="227" customWidth="1"/>
    <col min="11523" max="11776" width="8.85546875" style="227"/>
    <col min="11777" max="11778" width="66.140625" style="227" customWidth="1"/>
    <col min="11779" max="12032" width="8.85546875" style="227"/>
    <col min="12033" max="12034" width="66.140625" style="227" customWidth="1"/>
    <col min="12035" max="12288" width="8.85546875" style="227"/>
    <col min="12289" max="12290" width="66.140625" style="227" customWidth="1"/>
    <col min="12291" max="12544" width="8.85546875" style="227"/>
    <col min="12545" max="12546" width="66.140625" style="227" customWidth="1"/>
    <col min="12547" max="12800" width="8.85546875" style="227"/>
    <col min="12801" max="12802" width="66.140625" style="227" customWidth="1"/>
    <col min="12803" max="13056" width="8.85546875" style="227"/>
    <col min="13057" max="13058" width="66.140625" style="227" customWidth="1"/>
    <col min="13059" max="13312" width="8.85546875" style="227"/>
    <col min="13313" max="13314" width="66.140625" style="227" customWidth="1"/>
    <col min="13315" max="13568" width="8.85546875" style="227"/>
    <col min="13569" max="13570" width="66.140625" style="227" customWidth="1"/>
    <col min="13571" max="13824" width="8.85546875" style="227"/>
    <col min="13825" max="13826" width="66.140625" style="227" customWidth="1"/>
    <col min="13827" max="14080" width="8.85546875" style="227"/>
    <col min="14081" max="14082" width="66.140625" style="227" customWidth="1"/>
    <col min="14083" max="14336" width="8.85546875" style="227"/>
    <col min="14337" max="14338" width="66.140625" style="227" customWidth="1"/>
    <col min="14339" max="14592" width="8.85546875" style="227"/>
    <col min="14593" max="14594" width="66.140625" style="227" customWidth="1"/>
    <col min="14595" max="14848" width="8.85546875" style="227"/>
    <col min="14849" max="14850" width="66.140625" style="227" customWidth="1"/>
    <col min="14851" max="15104" width="8.85546875" style="227"/>
    <col min="15105" max="15106" width="66.140625" style="227" customWidth="1"/>
    <col min="15107" max="15360" width="8.85546875" style="227"/>
    <col min="15361" max="15362" width="66.140625" style="227" customWidth="1"/>
    <col min="15363" max="15616" width="8.85546875" style="227"/>
    <col min="15617" max="15618" width="66.140625" style="227" customWidth="1"/>
    <col min="15619" max="15872" width="8.85546875" style="227"/>
    <col min="15873" max="15874" width="66.140625" style="227" customWidth="1"/>
    <col min="15875" max="16128" width="8.85546875" style="227"/>
    <col min="16129" max="16130" width="66.140625" style="227" customWidth="1"/>
    <col min="16131" max="16384" width="8.85546875" style="227"/>
  </cols>
  <sheetData>
    <row r="1" spans="1:8" ht="18.75" x14ac:dyDescent="0.25">
      <c r="B1" s="5" t="s">
        <v>0</v>
      </c>
    </row>
    <row r="2" spans="1:8" ht="18.75" x14ac:dyDescent="0.3">
      <c r="B2" s="6" t="s">
        <v>1</v>
      </c>
    </row>
    <row r="3" spans="1:8" ht="18.75" x14ac:dyDescent="0.3">
      <c r="B3" s="6" t="s">
        <v>521</v>
      </c>
    </row>
    <row r="4" spans="1:8" x14ac:dyDescent="0.25">
      <c r="B4" s="228"/>
    </row>
    <row r="5" spans="1:8" ht="18.75" x14ac:dyDescent="0.3">
      <c r="A5" s="460" t="str">
        <f>'1. паспорт местоположение'!A5:C5</f>
        <v>Год раскрытия информации: 2026 год</v>
      </c>
      <c r="B5" s="460"/>
      <c r="C5" s="282"/>
      <c r="D5" s="282"/>
      <c r="E5" s="282"/>
      <c r="F5" s="282"/>
      <c r="G5" s="282"/>
      <c r="H5" s="282"/>
    </row>
    <row r="6" spans="1:8" ht="18.75" x14ac:dyDescent="0.3">
      <c r="A6" s="281"/>
      <c r="B6" s="281"/>
      <c r="C6" s="281"/>
      <c r="D6" s="281"/>
      <c r="E6" s="281"/>
      <c r="F6" s="281"/>
      <c r="G6" s="281"/>
      <c r="H6" s="281"/>
    </row>
    <row r="7" spans="1:8" ht="18.75" x14ac:dyDescent="0.25">
      <c r="A7" s="351" t="s">
        <v>3</v>
      </c>
      <c r="B7" s="351"/>
      <c r="C7" s="11"/>
      <c r="D7" s="11"/>
      <c r="E7" s="11"/>
      <c r="F7" s="11"/>
      <c r="G7" s="11"/>
      <c r="H7" s="11"/>
    </row>
    <row r="8" spans="1:8" ht="18.75" x14ac:dyDescent="0.25">
      <c r="A8" s="38"/>
      <c r="B8" s="38"/>
      <c r="C8" s="11"/>
      <c r="D8" s="11"/>
      <c r="E8" s="11"/>
      <c r="F8" s="11"/>
      <c r="G8" s="11"/>
      <c r="H8" s="11"/>
    </row>
    <row r="9" spans="1:8" x14ac:dyDescent="0.25">
      <c r="A9" s="361" t="str">
        <f>'1. паспорт местоположение'!A9:C9</f>
        <v>Акционерное общество "Россети Янтарь" ДЗО  ПАО "Россети"</v>
      </c>
      <c r="B9" s="361"/>
      <c r="C9" s="13"/>
      <c r="D9" s="13"/>
      <c r="E9" s="13"/>
      <c r="F9" s="13"/>
      <c r="G9" s="13"/>
      <c r="H9" s="13"/>
    </row>
    <row r="10" spans="1:8" x14ac:dyDescent="0.25">
      <c r="A10" s="355" t="s">
        <v>5</v>
      </c>
      <c r="B10" s="355"/>
      <c r="C10" s="15"/>
      <c r="D10" s="15"/>
      <c r="E10" s="15"/>
      <c r="F10" s="15"/>
      <c r="G10" s="15"/>
      <c r="H10" s="15"/>
    </row>
    <row r="11" spans="1:8" ht="18.75" x14ac:dyDescent="0.25">
      <c r="A11" s="38"/>
      <c r="B11" s="38"/>
      <c r="C11" s="11"/>
      <c r="D11" s="11"/>
      <c r="E11" s="11"/>
      <c r="F11" s="11"/>
      <c r="G11" s="11"/>
      <c r="H11" s="11"/>
    </row>
    <row r="12" spans="1:8" x14ac:dyDescent="0.25">
      <c r="A12" s="461" t="str">
        <f>'1. паспорт местоположение'!A12:C12</f>
        <v>O_24</v>
      </c>
      <c r="B12" s="461"/>
      <c r="C12" s="13"/>
      <c r="D12" s="13"/>
      <c r="E12" s="13"/>
      <c r="F12" s="13"/>
      <c r="G12" s="13"/>
      <c r="H12" s="13"/>
    </row>
    <row r="13" spans="1:8" x14ac:dyDescent="0.25">
      <c r="A13" s="355" t="s">
        <v>7</v>
      </c>
      <c r="B13" s="355"/>
      <c r="C13" s="15"/>
      <c r="D13" s="15"/>
      <c r="E13" s="15"/>
      <c r="F13" s="15"/>
      <c r="G13" s="15"/>
      <c r="H13" s="15"/>
    </row>
    <row r="14" spans="1:8" ht="18.75" x14ac:dyDescent="0.25">
      <c r="A14" s="85"/>
      <c r="B14" s="85"/>
      <c r="C14" s="283"/>
      <c r="D14" s="283"/>
      <c r="E14" s="283"/>
      <c r="F14" s="283"/>
      <c r="G14" s="283"/>
      <c r="H14" s="283"/>
    </row>
    <row r="15" spans="1:8" ht="77.25" customHeight="1" x14ac:dyDescent="0.25">
      <c r="A15" s="362"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5" s="362"/>
      <c r="C15" s="13"/>
      <c r="D15" s="13"/>
      <c r="E15" s="13"/>
      <c r="F15" s="13"/>
      <c r="G15" s="13"/>
      <c r="H15" s="13"/>
    </row>
    <row r="16" spans="1:8" x14ac:dyDescent="0.25">
      <c r="A16" s="346" t="s">
        <v>9</v>
      </c>
      <c r="B16" s="346"/>
      <c r="C16" s="15"/>
      <c r="D16" s="15"/>
      <c r="E16" s="15"/>
      <c r="F16" s="15"/>
      <c r="G16" s="15"/>
      <c r="H16" s="15"/>
    </row>
    <row r="17" spans="1:2" x14ac:dyDescent="0.25">
      <c r="B17" s="284"/>
    </row>
    <row r="18" spans="1:2" x14ac:dyDescent="0.25">
      <c r="A18" s="455" t="s">
        <v>522</v>
      </c>
      <c r="B18" s="456"/>
    </row>
    <row r="19" spans="1:2" x14ac:dyDescent="0.25">
      <c r="B19" s="228"/>
    </row>
    <row r="20" spans="1:2" x14ac:dyDescent="0.25">
      <c r="B20" s="285"/>
    </row>
    <row r="21" spans="1:2" ht="45" x14ac:dyDescent="0.25">
      <c r="A21" s="286" t="s">
        <v>523</v>
      </c>
      <c r="B21" s="287" t="str">
        <f>A15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row>
    <row r="22" spans="1:2" x14ac:dyDescent="0.25">
      <c r="A22" s="286" t="s">
        <v>524</v>
      </c>
      <c r="B22" s="287" t="str">
        <f>CONCATENATE('1. паспорт местоположение'!C26,", ",'1. паспорт местоположение'!C27)</f>
        <v>Калининградская область., Гурьевский муниципальный округ</v>
      </c>
    </row>
    <row r="23" spans="1:2" x14ac:dyDescent="0.25">
      <c r="A23" s="286" t="s">
        <v>525</v>
      </c>
      <c r="B23" s="288" t="s">
        <v>526</v>
      </c>
    </row>
    <row r="24" spans="1:2" x14ac:dyDescent="0.25">
      <c r="A24" s="286" t="s">
        <v>527</v>
      </c>
      <c r="B24" s="289" t="s">
        <v>528</v>
      </c>
    </row>
    <row r="25" spans="1:2" x14ac:dyDescent="0.25">
      <c r="A25" s="290" t="s">
        <v>529</v>
      </c>
      <c r="B25" s="291">
        <v>2026</v>
      </c>
    </row>
    <row r="26" spans="1:2" x14ac:dyDescent="0.25">
      <c r="A26" s="292" t="s">
        <v>530</v>
      </c>
      <c r="B26" s="288" t="s">
        <v>176</v>
      </c>
    </row>
    <row r="27" spans="1:2" ht="28.5" x14ac:dyDescent="0.25">
      <c r="A27" s="293" t="s">
        <v>531</v>
      </c>
      <c r="B27" s="294">
        <f>'6.2. Паспорт фин осв ввод'!C24</f>
        <v>559.22353625000005</v>
      </c>
    </row>
    <row r="28" spans="1:2" x14ac:dyDescent="0.25">
      <c r="A28" s="295" t="s">
        <v>532</v>
      </c>
      <c r="B28" s="296" t="s">
        <v>533</v>
      </c>
    </row>
    <row r="29" spans="1:2" ht="28.5" x14ac:dyDescent="0.25">
      <c r="A29" s="297" t="s">
        <v>534</v>
      </c>
      <c r="B29" s="298">
        <f>B30</f>
        <v>555.50964795000004</v>
      </c>
    </row>
    <row r="30" spans="1:2" ht="28.5" x14ac:dyDescent="0.25">
      <c r="A30" s="297" t="s">
        <v>535</v>
      </c>
      <c r="B30" s="298">
        <f>B32+B41+B58</f>
        <v>555.50964795000004</v>
      </c>
    </row>
    <row r="31" spans="1:2" x14ac:dyDescent="0.25">
      <c r="A31" s="295" t="s">
        <v>536</v>
      </c>
      <c r="B31" s="298"/>
    </row>
    <row r="32" spans="1:2" ht="28.5" x14ac:dyDescent="0.25">
      <c r="A32" s="297" t="s">
        <v>537</v>
      </c>
      <c r="B32" s="298">
        <f>B33+B37</f>
        <v>545.33805282000003</v>
      </c>
    </row>
    <row r="33" spans="1:3" s="299" customFormat="1" ht="60" x14ac:dyDescent="0.25">
      <c r="A33" s="300" t="s">
        <v>588</v>
      </c>
      <c r="B33" s="301">
        <f>536.45871*0+545.33805282</f>
        <v>545.33805282000003</v>
      </c>
      <c r="C33" s="299">
        <v>10</v>
      </c>
    </row>
    <row r="34" spans="1:3" x14ac:dyDescent="0.25">
      <c r="A34" s="295" t="s">
        <v>538</v>
      </c>
      <c r="B34" s="302">
        <f>B33/$B$27</f>
        <v>0.97517006611861823</v>
      </c>
    </row>
    <row r="35" spans="1:3" x14ac:dyDescent="0.25">
      <c r="A35" s="295" t="s">
        <v>539</v>
      </c>
      <c r="B35" s="298">
        <f>100+2.58869856</f>
        <v>102.58869856</v>
      </c>
      <c r="C35" s="227">
        <v>1</v>
      </c>
    </row>
    <row r="36" spans="1:3" x14ac:dyDescent="0.25">
      <c r="A36" s="295" t="s">
        <v>540</v>
      </c>
      <c r="B36" s="298">
        <v>3.6981407999999996</v>
      </c>
      <c r="C36" s="227">
        <v>2</v>
      </c>
    </row>
    <row r="37" spans="1:3" s="299" customFormat="1" x14ac:dyDescent="0.25">
      <c r="A37" s="303" t="s">
        <v>541</v>
      </c>
      <c r="B37" s="304">
        <v>0</v>
      </c>
      <c r="C37" s="299">
        <v>10</v>
      </c>
    </row>
    <row r="38" spans="1:3" x14ac:dyDescent="0.25">
      <c r="A38" s="295" t="s">
        <v>538</v>
      </c>
      <c r="B38" s="302">
        <f>B37/$B$27</f>
        <v>0</v>
      </c>
    </row>
    <row r="39" spans="1:3" x14ac:dyDescent="0.25">
      <c r="A39" s="295" t="s">
        <v>539</v>
      </c>
      <c r="B39" s="298">
        <v>0</v>
      </c>
      <c r="C39" s="227">
        <v>1</v>
      </c>
    </row>
    <row r="40" spans="1:3" x14ac:dyDescent="0.25">
      <c r="A40" s="295" t="s">
        <v>540</v>
      </c>
      <c r="B40" s="298">
        <v>0</v>
      </c>
      <c r="C40" s="227">
        <v>2</v>
      </c>
    </row>
    <row r="41" spans="1:3" ht="28.5" x14ac:dyDescent="0.25">
      <c r="A41" s="297" t="s">
        <v>542</v>
      </c>
      <c r="B41" s="298">
        <f>B42+B46+B50+B54</f>
        <v>0</v>
      </c>
      <c r="C41" s="299">
        <v>10</v>
      </c>
    </row>
    <row r="42" spans="1:3" x14ac:dyDescent="0.25">
      <c r="A42" s="303" t="s">
        <v>541</v>
      </c>
      <c r="B42" s="304">
        <v>0</v>
      </c>
      <c r="C42" s="299">
        <v>20</v>
      </c>
    </row>
    <row r="43" spans="1:3" x14ac:dyDescent="0.25">
      <c r="A43" s="295" t="s">
        <v>538</v>
      </c>
      <c r="B43" s="302">
        <f>B42/$B$27</f>
        <v>0</v>
      </c>
    </row>
    <row r="44" spans="1:3" x14ac:dyDescent="0.25">
      <c r="A44" s="295" t="s">
        <v>539</v>
      </c>
      <c r="B44" s="298">
        <v>0</v>
      </c>
      <c r="C44" s="227">
        <v>1</v>
      </c>
    </row>
    <row r="45" spans="1:3" x14ac:dyDescent="0.25">
      <c r="A45" s="295" t="s">
        <v>540</v>
      </c>
      <c r="B45" s="298">
        <v>0</v>
      </c>
      <c r="C45" s="227">
        <v>2</v>
      </c>
    </row>
    <row r="46" spans="1:3" x14ac:dyDescent="0.25">
      <c r="A46" s="303" t="s">
        <v>541</v>
      </c>
      <c r="B46" s="304">
        <v>0</v>
      </c>
      <c r="C46" s="299">
        <v>20</v>
      </c>
    </row>
    <row r="47" spans="1:3" x14ac:dyDescent="0.25">
      <c r="A47" s="295" t="s">
        <v>538</v>
      </c>
      <c r="B47" s="302">
        <f>B46/$B$27</f>
        <v>0</v>
      </c>
    </row>
    <row r="48" spans="1:3" x14ac:dyDescent="0.25">
      <c r="A48" s="295" t="s">
        <v>539</v>
      </c>
      <c r="B48" s="298">
        <v>0</v>
      </c>
      <c r="C48" s="227">
        <v>1</v>
      </c>
    </row>
    <row r="49" spans="1:3" x14ac:dyDescent="0.25">
      <c r="A49" s="295" t="s">
        <v>540</v>
      </c>
      <c r="B49" s="298">
        <v>0</v>
      </c>
      <c r="C49" s="227">
        <v>2</v>
      </c>
    </row>
    <row r="50" spans="1:3" x14ac:dyDescent="0.25">
      <c r="A50" s="303" t="s">
        <v>541</v>
      </c>
      <c r="B50" s="304">
        <v>0</v>
      </c>
      <c r="C50" s="299">
        <v>20</v>
      </c>
    </row>
    <row r="51" spans="1:3" x14ac:dyDescent="0.25">
      <c r="A51" s="295" t="s">
        <v>538</v>
      </c>
      <c r="B51" s="302">
        <f>B50/$B$27</f>
        <v>0</v>
      </c>
    </row>
    <row r="52" spans="1:3" x14ac:dyDescent="0.25">
      <c r="A52" s="295" t="s">
        <v>539</v>
      </c>
      <c r="B52" s="298">
        <v>0</v>
      </c>
      <c r="C52" s="227">
        <v>1</v>
      </c>
    </row>
    <row r="53" spans="1:3" x14ac:dyDescent="0.25">
      <c r="A53" s="295" t="s">
        <v>540</v>
      </c>
      <c r="B53" s="298">
        <v>0</v>
      </c>
      <c r="C53" s="227">
        <v>2</v>
      </c>
    </row>
    <row r="54" spans="1:3" s="299" customFormat="1" x14ac:dyDescent="0.25">
      <c r="A54" s="303" t="s">
        <v>541</v>
      </c>
      <c r="B54" s="304">
        <v>0</v>
      </c>
      <c r="C54" s="299">
        <v>20</v>
      </c>
    </row>
    <row r="55" spans="1:3" x14ac:dyDescent="0.25">
      <c r="A55" s="295" t="s">
        <v>538</v>
      </c>
      <c r="B55" s="302">
        <f>B54/$B$27</f>
        <v>0</v>
      </c>
    </row>
    <row r="56" spans="1:3" x14ac:dyDescent="0.25">
      <c r="A56" s="295" t="s">
        <v>539</v>
      </c>
      <c r="B56" s="298">
        <v>0</v>
      </c>
      <c r="C56" s="227">
        <v>1</v>
      </c>
    </row>
    <row r="57" spans="1:3" x14ac:dyDescent="0.25">
      <c r="A57" s="295" t="s">
        <v>540</v>
      </c>
      <c r="B57" s="298">
        <v>0</v>
      </c>
      <c r="C57" s="227">
        <v>2</v>
      </c>
    </row>
    <row r="58" spans="1:3" s="299" customFormat="1" ht="28.5" x14ac:dyDescent="0.25">
      <c r="A58" s="297" t="s">
        <v>543</v>
      </c>
      <c r="B58" s="298">
        <f>B59+B63+B67+B75</f>
        <v>10.17159513</v>
      </c>
    </row>
    <row r="59" spans="1:3" ht="30" x14ac:dyDescent="0.25">
      <c r="A59" s="330" t="s">
        <v>579</v>
      </c>
      <c r="B59" s="331">
        <v>9.9978499999999997</v>
      </c>
      <c r="C59" s="299">
        <v>30</v>
      </c>
    </row>
    <row r="60" spans="1:3" x14ac:dyDescent="0.25">
      <c r="A60" s="295" t="s">
        <v>538</v>
      </c>
      <c r="B60" s="302">
        <f>B59/$B$27</f>
        <v>1.7878092304631606E-2</v>
      </c>
    </row>
    <row r="61" spans="1:3" x14ac:dyDescent="0.25">
      <c r="A61" s="295" t="s">
        <v>539</v>
      </c>
      <c r="B61" s="298">
        <v>3.0668000000000002</v>
      </c>
      <c r="C61" s="227">
        <v>1</v>
      </c>
    </row>
    <row r="62" spans="1:3" s="299" customFormat="1" ht="16.5" thickBot="1" x14ac:dyDescent="0.3">
      <c r="A62" s="295" t="s">
        <v>540</v>
      </c>
      <c r="B62" s="298">
        <f>0.3075*1.2+1.3325*1.23</f>
        <v>2.0079750000000001</v>
      </c>
      <c r="C62" s="227">
        <v>2</v>
      </c>
    </row>
    <row r="63" spans="1:3" ht="30.75" thickBot="1" x14ac:dyDescent="0.3">
      <c r="A63" s="332" t="s">
        <v>578</v>
      </c>
      <c r="B63" s="333">
        <v>5.0839259999999997E-2</v>
      </c>
      <c r="C63" s="299">
        <v>30</v>
      </c>
    </row>
    <row r="64" spans="1:3" ht="16.5" thickBot="1" x14ac:dyDescent="0.3">
      <c r="A64" s="334" t="s">
        <v>538</v>
      </c>
      <c r="B64" s="335">
        <f>B63/$B$25</f>
        <v>2.5093415597235932E-5</v>
      </c>
    </row>
    <row r="65" spans="1:3" ht="16.5" thickBot="1" x14ac:dyDescent="0.3">
      <c r="A65" s="334" t="s">
        <v>539</v>
      </c>
      <c r="B65" s="336">
        <f>B63</f>
        <v>5.0839259999999997E-2</v>
      </c>
      <c r="C65" s="227">
        <v>1</v>
      </c>
    </row>
    <row r="66" spans="1:3" s="299" customFormat="1" ht="16.5" thickBot="1" x14ac:dyDescent="0.3">
      <c r="A66" s="334" t="s">
        <v>540</v>
      </c>
      <c r="B66" s="336">
        <f>B63</f>
        <v>5.0839259999999997E-2</v>
      </c>
      <c r="C66" s="227">
        <v>2</v>
      </c>
    </row>
    <row r="67" spans="1:3" ht="30.75" thickBot="1" x14ac:dyDescent="0.3">
      <c r="A67" s="332" t="s">
        <v>586</v>
      </c>
      <c r="B67" s="333">
        <f>0.05083926+0.07206661</f>
        <v>0.12290587</v>
      </c>
      <c r="C67" s="299">
        <v>30</v>
      </c>
    </row>
    <row r="68" spans="1:3" ht="16.5" thickBot="1" x14ac:dyDescent="0.3">
      <c r="A68" s="334" t="s">
        <v>538</v>
      </c>
      <c r="B68" s="335">
        <f>B67/$B$27</f>
        <v>2.1977950145691849E-4</v>
      </c>
    </row>
    <row r="69" spans="1:3" ht="16.5" thickBot="1" x14ac:dyDescent="0.3">
      <c r="A69" s="334" t="s">
        <v>539</v>
      </c>
      <c r="B69" s="336">
        <f>B67</f>
        <v>0.12290587</v>
      </c>
      <c r="C69" s="227">
        <v>1</v>
      </c>
    </row>
    <row r="70" spans="1:3" s="299" customFormat="1" ht="16.5" thickBot="1" x14ac:dyDescent="0.3">
      <c r="A70" s="334" t="s">
        <v>540</v>
      </c>
      <c r="B70" s="336">
        <f>B67</f>
        <v>0.12290587</v>
      </c>
      <c r="C70" s="227">
        <v>2</v>
      </c>
    </row>
    <row r="71" spans="1:3" ht="30.75" thickBot="1" x14ac:dyDescent="0.3">
      <c r="A71" s="332" t="s">
        <v>587</v>
      </c>
      <c r="B71" s="333">
        <v>6.3981120000000002E-2</v>
      </c>
      <c r="C71" s="299">
        <v>30</v>
      </c>
    </row>
    <row r="72" spans="1:3" ht="16.5" thickBot="1" x14ac:dyDescent="0.3">
      <c r="A72" s="334" t="s">
        <v>538</v>
      </c>
      <c r="B72" s="335">
        <f>B71/$B$27</f>
        <v>1.1441063519793869E-4</v>
      </c>
    </row>
    <row r="73" spans="1:3" ht="16.5" thickBot="1" x14ac:dyDescent="0.3">
      <c r="A73" s="334" t="s">
        <v>539</v>
      </c>
      <c r="B73" s="336">
        <f>B71</f>
        <v>6.3981120000000002E-2</v>
      </c>
      <c r="C73" s="227">
        <v>1</v>
      </c>
    </row>
    <row r="74" spans="1:3" s="299" customFormat="1" ht="16.5" thickBot="1" x14ac:dyDescent="0.3">
      <c r="A74" s="334" t="s">
        <v>540</v>
      </c>
      <c r="B74" s="336">
        <f>B71</f>
        <v>6.3981120000000002E-2</v>
      </c>
      <c r="C74" s="227">
        <v>2</v>
      </c>
    </row>
    <row r="75" spans="1:3" ht="16.5" thickBot="1" x14ac:dyDescent="0.3">
      <c r="A75" s="303" t="s">
        <v>541</v>
      </c>
      <c r="B75" s="304">
        <v>0</v>
      </c>
      <c r="C75" s="299">
        <v>30</v>
      </c>
    </row>
    <row r="76" spans="1:3" x14ac:dyDescent="0.25">
      <c r="A76" s="295" t="s">
        <v>538</v>
      </c>
      <c r="B76" s="302">
        <f>B75/$B$27</f>
        <v>0</v>
      </c>
    </row>
    <row r="77" spans="1:3" x14ac:dyDescent="0.25">
      <c r="A77" s="295" t="s">
        <v>539</v>
      </c>
      <c r="B77" s="298">
        <v>0</v>
      </c>
      <c r="C77" s="227">
        <v>1</v>
      </c>
    </row>
    <row r="78" spans="1:3" s="299" customFormat="1" x14ac:dyDescent="0.25">
      <c r="A78" s="295" t="s">
        <v>540</v>
      </c>
      <c r="B78" s="298">
        <v>0</v>
      </c>
      <c r="C78" s="227">
        <v>2</v>
      </c>
    </row>
    <row r="79" spans="1:3" ht="28.5" x14ac:dyDescent="0.25">
      <c r="A79" s="305" t="s">
        <v>544</v>
      </c>
      <c r="B79" s="302">
        <f>B30/B27</f>
        <v>0.9933588483687501</v>
      </c>
    </row>
    <row r="80" spans="1:3" x14ac:dyDescent="0.25">
      <c r="A80" s="306" t="s">
        <v>536</v>
      </c>
      <c r="B80" s="302"/>
    </row>
    <row r="81" spans="1:4" x14ac:dyDescent="0.25">
      <c r="A81" s="306" t="s">
        <v>545</v>
      </c>
      <c r="B81" s="302">
        <f>B34-B82-B83</f>
        <v>0.21517076628585838</v>
      </c>
    </row>
    <row r="82" spans="1:4" s="299" customFormat="1" x14ac:dyDescent="0.25">
      <c r="A82" s="306" t="s">
        <v>546</v>
      </c>
      <c r="B82" s="302">
        <f>341.17288*1.2/B27</f>
        <v>0.73209983032075931</v>
      </c>
    </row>
    <row r="83" spans="1:4" x14ac:dyDescent="0.25">
      <c r="A83" s="306" t="s">
        <v>547</v>
      </c>
      <c r="B83" s="302">
        <f>13.0017*1.2/B27</f>
        <v>2.7899469512000528E-2</v>
      </c>
    </row>
    <row r="84" spans="1:4" x14ac:dyDescent="0.25">
      <c r="A84" s="290" t="s">
        <v>548</v>
      </c>
      <c r="B84" s="307">
        <f>B85/$B$27</f>
        <v>0.18935759664210661</v>
      </c>
    </row>
    <row r="85" spans="1:4" x14ac:dyDescent="0.25">
      <c r="A85" s="290" t="s">
        <v>549</v>
      </c>
      <c r="B85" s="308">
        <f>SUMIF(C33:C78, 1,B33:B78)</f>
        <v>105.89322480999999</v>
      </c>
      <c r="D85" s="309"/>
    </row>
    <row r="86" spans="1:4" s="299" customFormat="1" x14ac:dyDescent="0.25">
      <c r="A86" s="290" t="s">
        <v>550</v>
      </c>
      <c r="B86" s="307">
        <f>B87/$B$27</f>
        <v>1.0628740860690123E-2</v>
      </c>
      <c r="D86" s="310"/>
    </row>
    <row r="87" spans="1:4" x14ac:dyDescent="0.25">
      <c r="A87" s="292" t="s">
        <v>551</v>
      </c>
      <c r="B87" s="308">
        <f>SUMIF(C35:C80, 2,B35:B80)</f>
        <v>5.9438420499999998</v>
      </c>
      <c r="D87" s="309"/>
    </row>
    <row r="88" spans="1:4" ht="30" x14ac:dyDescent="0.25">
      <c r="A88" s="305" t="s">
        <v>552</v>
      </c>
      <c r="B88" s="306" t="s">
        <v>553</v>
      </c>
      <c r="D88" s="309"/>
    </row>
    <row r="89" spans="1:4" x14ac:dyDescent="0.25">
      <c r="A89" s="311" t="s">
        <v>554</v>
      </c>
      <c r="B89" s="311" t="s">
        <v>512</v>
      </c>
    </row>
    <row r="90" spans="1:4" ht="45" x14ac:dyDescent="0.25">
      <c r="A90" s="311" t="s">
        <v>555</v>
      </c>
      <c r="B90" s="311" t="s">
        <v>589</v>
      </c>
    </row>
    <row r="91" spans="1:4" s="299" customFormat="1" ht="30" x14ac:dyDescent="0.25">
      <c r="A91" s="311" t="s">
        <v>556</v>
      </c>
      <c r="B91" s="311" t="s">
        <v>580</v>
      </c>
    </row>
    <row r="92" spans="1:4" ht="45" x14ac:dyDescent="0.25">
      <c r="A92" s="311" t="s">
        <v>557</v>
      </c>
      <c r="B92" s="311" t="s">
        <v>589</v>
      </c>
    </row>
    <row r="93" spans="1:4" ht="16.5" thickBot="1" x14ac:dyDescent="0.3">
      <c r="A93" s="312" t="s">
        <v>558</v>
      </c>
      <c r="B93" s="312"/>
    </row>
    <row r="94" spans="1:4" ht="30" x14ac:dyDescent="0.25">
      <c r="A94" s="306" t="s">
        <v>559</v>
      </c>
      <c r="B94" s="313" t="s">
        <v>22</v>
      </c>
    </row>
    <row r="95" spans="1:4" s="299" customFormat="1" ht="28.5" x14ac:dyDescent="0.25">
      <c r="A95" s="290" t="s">
        <v>560</v>
      </c>
      <c r="B95" s="313" t="s">
        <v>22</v>
      </c>
    </row>
    <row r="96" spans="1:4" x14ac:dyDescent="0.25">
      <c r="A96" s="306" t="s">
        <v>536</v>
      </c>
      <c r="B96" s="314"/>
    </row>
    <row r="97" spans="1:2" x14ac:dyDescent="0.25">
      <c r="A97" s="306" t="s">
        <v>561</v>
      </c>
      <c r="B97" s="313" t="s">
        <v>22</v>
      </c>
    </row>
    <row r="98" spans="1:2" x14ac:dyDescent="0.25">
      <c r="A98" s="306" t="s">
        <v>562</v>
      </c>
      <c r="B98" s="314" t="s">
        <v>22</v>
      </c>
    </row>
    <row r="99" spans="1:2" ht="45" x14ac:dyDescent="0.25">
      <c r="A99" s="315" t="s">
        <v>563</v>
      </c>
      <c r="B99" s="316" t="s">
        <v>564</v>
      </c>
    </row>
    <row r="100" spans="1:2" x14ac:dyDescent="0.25">
      <c r="A100" s="290" t="s">
        <v>565</v>
      </c>
      <c r="B100" s="317"/>
    </row>
    <row r="101" spans="1:2" x14ac:dyDescent="0.25">
      <c r="A101" s="311" t="s">
        <v>566</v>
      </c>
      <c r="B101" s="318">
        <f>'6.1. Паспорт сетевой график'!H43</f>
        <v>46295</v>
      </c>
    </row>
    <row r="102" spans="1:2" x14ac:dyDescent="0.25">
      <c r="A102" s="311" t="s">
        <v>567</v>
      </c>
      <c r="B102" s="319" t="s">
        <v>22</v>
      </c>
    </row>
    <row r="103" spans="1:2" x14ac:dyDescent="0.25">
      <c r="A103" s="311" t="s">
        <v>568</v>
      </c>
      <c r="B103" s="319" t="s">
        <v>22</v>
      </c>
    </row>
    <row r="104" spans="1:2" ht="28.5" x14ac:dyDescent="0.25">
      <c r="A104" s="320" t="s">
        <v>569</v>
      </c>
      <c r="B104" s="314" t="s">
        <v>570</v>
      </c>
    </row>
    <row r="105" spans="1:2" ht="28.5" customHeight="1" x14ac:dyDescent="0.25">
      <c r="A105" s="305" t="s">
        <v>571</v>
      </c>
      <c r="B105" s="457" t="s">
        <v>22</v>
      </c>
    </row>
    <row r="106" spans="1:2" x14ac:dyDescent="0.25">
      <c r="A106" s="311" t="s">
        <v>572</v>
      </c>
      <c r="B106" s="458"/>
    </row>
    <row r="107" spans="1:2" x14ac:dyDescent="0.25">
      <c r="A107" s="311" t="s">
        <v>573</v>
      </c>
      <c r="B107" s="458"/>
    </row>
    <row r="108" spans="1:2" x14ac:dyDescent="0.25">
      <c r="A108" s="311" t="s">
        <v>574</v>
      </c>
      <c r="B108" s="458"/>
    </row>
    <row r="109" spans="1:2" x14ac:dyDescent="0.25">
      <c r="A109" s="311" t="s">
        <v>575</v>
      </c>
      <c r="B109" s="458"/>
    </row>
    <row r="110" spans="1:2" ht="36" customHeight="1" x14ac:dyDescent="0.25">
      <c r="A110" s="321" t="s">
        <v>576</v>
      </c>
      <c r="B110" s="459"/>
    </row>
    <row r="113" spans="1:2" x14ac:dyDescent="0.25">
      <c r="A113" s="322"/>
      <c r="B113" s="323"/>
    </row>
    <row r="114" spans="1:2" x14ac:dyDescent="0.25">
      <c r="B114" s="324"/>
    </row>
    <row r="115" spans="1:2" x14ac:dyDescent="0.25">
      <c r="B115" s="325"/>
    </row>
  </sheetData>
  <mergeCells count="10">
    <mergeCell ref="A5:B5"/>
    <mergeCell ref="A7:B7"/>
    <mergeCell ref="A9:B9"/>
    <mergeCell ref="A10:B10"/>
    <mergeCell ref="A12:B12"/>
    <mergeCell ref="A13:B13"/>
    <mergeCell ref="A15:B15"/>
    <mergeCell ref="A16:B16"/>
    <mergeCell ref="A18:B18"/>
    <mergeCell ref="B105:B110"/>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2026-04-28T09:26:04Z</dcterms:modified>
</cp:coreProperties>
</file>